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iroslava.sykorova\Desktop\Rozpočty neoceněné\"/>
    </mc:Choice>
  </mc:AlternateContent>
  <bookViews>
    <workbookView xWindow="0" yWindow="0" windowWidth="0" windowHeight="0"/>
  </bookViews>
  <sheets>
    <sheet name="Rekapitulace stavby" sheetId="1" r:id="rId1"/>
    <sheet name="SO 001 - VEDLEJŠÍ A OSTAT..." sheetId="2" r:id="rId2"/>
    <sheet name="SO 101.1 - CHODNÍKY 1. ÚSEK" sheetId="3" r:id="rId3"/>
    <sheet name="SO 101.2 - CHODNÍKY 2. ÚSEK" sheetId="4" r:id="rId4"/>
    <sheet name="SO 401 - VEŘEJNÉ OSVĚTLENÍ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001 - VEDLEJŠÍ A OSTAT...'!$C$119:$K$137</definedName>
    <definedName name="_xlnm.Print_Area" localSheetId="1">'SO 001 - VEDLEJŠÍ A OSTAT...'!$C$4:$J$76,'SO 001 - VEDLEJŠÍ A OSTAT...'!$C$82:$J$101,'SO 001 - VEDLEJŠÍ A OSTAT...'!$C$107:$K$137</definedName>
    <definedName name="_xlnm.Print_Titles" localSheetId="1">'SO 001 - VEDLEJŠÍ A OSTAT...'!$119:$119</definedName>
    <definedName name="_xlnm._FilterDatabase" localSheetId="2" hidden="1">'SO 101.1 - CHODNÍKY 1. ÚSEK'!$C$123:$K$427</definedName>
    <definedName name="_xlnm.Print_Area" localSheetId="2">'SO 101.1 - CHODNÍKY 1. ÚSEK'!$C$4:$J$76,'SO 101.1 - CHODNÍKY 1. ÚSEK'!$C$82:$J$105,'SO 101.1 - CHODNÍKY 1. ÚSEK'!$C$111:$K$427</definedName>
    <definedName name="_xlnm.Print_Titles" localSheetId="2">'SO 101.1 - CHODNÍKY 1. ÚSEK'!$123:$123</definedName>
    <definedName name="_xlnm._FilterDatabase" localSheetId="3" hidden="1">'SO 101.2 - CHODNÍKY 2. ÚSEK'!$C$123:$K$409</definedName>
    <definedName name="_xlnm.Print_Area" localSheetId="3">'SO 101.2 - CHODNÍKY 2. ÚSEK'!$C$4:$J$76,'SO 101.2 - CHODNÍKY 2. ÚSEK'!$C$82:$J$105,'SO 101.2 - CHODNÍKY 2. ÚSEK'!$C$111:$K$409</definedName>
    <definedName name="_xlnm.Print_Titles" localSheetId="3">'SO 101.2 - CHODNÍKY 2. ÚSEK'!$123:$123</definedName>
    <definedName name="_xlnm._FilterDatabase" localSheetId="4" hidden="1">'SO 401 - VEŘEJNÉ OSVĚTLENÍ'!$C$119:$K$199</definedName>
    <definedName name="_xlnm.Print_Area" localSheetId="4">'SO 401 - VEŘEJNÉ OSVĚTLENÍ'!$C$4:$J$76,'SO 401 - VEŘEJNÉ OSVĚTLENÍ'!$C$82:$J$101,'SO 401 - VEŘEJNÉ OSVĚTLENÍ'!$C$107:$K$199</definedName>
    <definedName name="_xlnm.Print_Titles" localSheetId="4">'SO 401 - VEŘEJNÉ OSVĚTLENÍ'!$119:$119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7"/>
  <c r="J116"/>
  <c r="F116"/>
  <c r="F114"/>
  <c r="E112"/>
  <c r="J92"/>
  <c r="J91"/>
  <c r="F91"/>
  <c r="F89"/>
  <c r="E87"/>
  <c r="J18"/>
  <c r="E18"/>
  <c r="F117"/>
  <c r="J17"/>
  <c r="J12"/>
  <c r="J89"/>
  <c r="E7"/>
  <c r="E110"/>
  <c i="4" r="J37"/>
  <c r="J36"/>
  <c i="1" r="AY97"/>
  <c i="4" r="J35"/>
  <c i="1" r="AX97"/>
  <c i="4" r="BI409"/>
  <c r="BH409"/>
  <c r="BG409"/>
  <c r="BF409"/>
  <c r="T409"/>
  <c r="T408"/>
  <c r="R409"/>
  <c r="R408"/>
  <c r="P409"/>
  <c r="P408"/>
  <c r="BI405"/>
  <c r="BH405"/>
  <c r="BG405"/>
  <c r="BF405"/>
  <c r="T405"/>
  <c r="R405"/>
  <c r="P405"/>
  <c r="BI402"/>
  <c r="BH402"/>
  <c r="BG402"/>
  <c r="BF402"/>
  <c r="T402"/>
  <c r="R402"/>
  <c r="P402"/>
  <c r="BI399"/>
  <c r="BH399"/>
  <c r="BG399"/>
  <c r="BF399"/>
  <c r="T399"/>
  <c r="R399"/>
  <c r="P399"/>
  <c r="BI398"/>
  <c r="BH398"/>
  <c r="BG398"/>
  <c r="BF398"/>
  <c r="T398"/>
  <c r="R398"/>
  <c r="P398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85"/>
  <c r="BH385"/>
  <c r="BG385"/>
  <c r="BF385"/>
  <c r="T385"/>
  <c r="R385"/>
  <c r="P385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3"/>
  <c r="BH363"/>
  <c r="BG363"/>
  <c r="BF363"/>
  <c r="T363"/>
  <c r="R363"/>
  <c r="P363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6"/>
  <c r="BH296"/>
  <c r="BG296"/>
  <c r="BF296"/>
  <c r="T296"/>
  <c r="R296"/>
  <c r="P296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39"/>
  <c r="BH239"/>
  <c r="BG239"/>
  <c r="BF239"/>
  <c r="T239"/>
  <c r="R239"/>
  <c r="P239"/>
  <c r="BI236"/>
  <c r="BH236"/>
  <c r="BG236"/>
  <c r="BF236"/>
  <c r="T236"/>
  <c r="T235"/>
  <c r="R236"/>
  <c r="R235"/>
  <c r="P236"/>
  <c r="P235"/>
  <c r="BI233"/>
  <c r="BH233"/>
  <c r="BG233"/>
  <c r="BF233"/>
  <c r="T233"/>
  <c r="R233"/>
  <c r="P233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79"/>
  <c r="BH179"/>
  <c r="BG179"/>
  <c r="BF179"/>
  <c r="T179"/>
  <c r="R179"/>
  <c r="P179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0"/>
  <c r="BH130"/>
  <c r="BG130"/>
  <c r="BF130"/>
  <c r="T130"/>
  <c r="R130"/>
  <c r="P130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89"/>
  <c r="E7"/>
  <c r="E114"/>
  <c i="3" r="J37"/>
  <c r="J36"/>
  <c i="1" r="AY96"/>
  <c i="3" r="J35"/>
  <c i="1" r="AX96"/>
  <c i="3" r="BI427"/>
  <c r="BH427"/>
  <c r="BG427"/>
  <c r="BF427"/>
  <c r="T427"/>
  <c r="T426"/>
  <c r="R427"/>
  <c r="R426"/>
  <c r="P427"/>
  <c r="P426"/>
  <c r="BI423"/>
  <c r="BH423"/>
  <c r="BG423"/>
  <c r="BF423"/>
  <c r="T423"/>
  <c r="R423"/>
  <c r="P423"/>
  <c r="BI420"/>
  <c r="BH420"/>
  <c r="BG420"/>
  <c r="BF420"/>
  <c r="T420"/>
  <c r="R420"/>
  <c r="P420"/>
  <c r="BI417"/>
  <c r="BH417"/>
  <c r="BG417"/>
  <c r="BF417"/>
  <c r="T417"/>
  <c r="R417"/>
  <c r="P417"/>
  <c r="BI414"/>
  <c r="BH414"/>
  <c r="BG414"/>
  <c r="BF414"/>
  <c r="T414"/>
  <c r="R414"/>
  <c r="P414"/>
  <c r="BI411"/>
  <c r="BH411"/>
  <c r="BG411"/>
  <c r="BF411"/>
  <c r="T411"/>
  <c r="R411"/>
  <c r="P411"/>
  <c r="BI403"/>
  <c r="BH403"/>
  <c r="BG403"/>
  <c r="BF403"/>
  <c r="T403"/>
  <c r="R403"/>
  <c r="P403"/>
  <c r="BI402"/>
  <c r="BH402"/>
  <c r="BG402"/>
  <c r="BF402"/>
  <c r="T402"/>
  <c r="R402"/>
  <c r="P402"/>
  <c r="BI401"/>
  <c r="BH401"/>
  <c r="BG401"/>
  <c r="BF401"/>
  <c r="T401"/>
  <c r="R401"/>
  <c r="P401"/>
  <c r="BI399"/>
  <c r="BH399"/>
  <c r="BG399"/>
  <c r="BF399"/>
  <c r="T399"/>
  <c r="R399"/>
  <c r="P399"/>
  <c r="BI392"/>
  <c r="BH392"/>
  <c r="BG392"/>
  <c r="BF392"/>
  <c r="T392"/>
  <c r="R392"/>
  <c r="P392"/>
  <c r="BI386"/>
  <c r="BH386"/>
  <c r="BG386"/>
  <c r="BF386"/>
  <c r="T386"/>
  <c r="R386"/>
  <c r="P386"/>
  <c r="BI380"/>
  <c r="BH380"/>
  <c r="BG380"/>
  <c r="BF380"/>
  <c r="T380"/>
  <c r="R380"/>
  <c r="P380"/>
  <c r="BI373"/>
  <c r="BH373"/>
  <c r="BG373"/>
  <c r="BF373"/>
  <c r="T373"/>
  <c r="R373"/>
  <c r="P373"/>
  <c r="BI367"/>
  <c r="BH367"/>
  <c r="BG367"/>
  <c r="BF367"/>
  <c r="T367"/>
  <c r="R367"/>
  <c r="P367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3"/>
  <c r="BH353"/>
  <c r="BG353"/>
  <c r="BF353"/>
  <c r="T353"/>
  <c r="R353"/>
  <c r="P353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10"/>
  <c r="BH310"/>
  <c r="BG310"/>
  <c r="BF310"/>
  <c r="T310"/>
  <c r="R310"/>
  <c r="P310"/>
  <c r="BI308"/>
  <c r="BH308"/>
  <c r="BG308"/>
  <c r="BF308"/>
  <c r="T308"/>
  <c r="R308"/>
  <c r="P308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67"/>
  <c r="BH267"/>
  <c r="BG267"/>
  <c r="BF267"/>
  <c r="T267"/>
  <c r="R267"/>
  <c r="P267"/>
  <c r="BI265"/>
  <c r="BH265"/>
  <c r="BG265"/>
  <c r="BF265"/>
  <c r="T265"/>
  <c r="R265"/>
  <c r="P265"/>
  <c r="BI261"/>
  <c r="BH261"/>
  <c r="BG261"/>
  <c r="BF261"/>
  <c r="T261"/>
  <c r="R261"/>
  <c r="P261"/>
  <c r="BI257"/>
  <c r="BH257"/>
  <c r="BG257"/>
  <c r="BF257"/>
  <c r="T257"/>
  <c r="R257"/>
  <c r="P257"/>
  <c r="BI253"/>
  <c r="BH253"/>
  <c r="BG253"/>
  <c r="BF253"/>
  <c r="T253"/>
  <c r="R253"/>
  <c r="P253"/>
  <c r="BI244"/>
  <c r="BH244"/>
  <c r="BG244"/>
  <c r="BF244"/>
  <c r="T244"/>
  <c r="R244"/>
  <c r="P244"/>
  <c r="BI241"/>
  <c r="BH241"/>
  <c r="BG241"/>
  <c r="BF241"/>
  <c r="T241"/>
  <c r="T240"/>
  <c r="R241"/>
  <c r="R240"/>
  <c r="P241"/>
  <c r="P240"/>
  <c r="BI238"/>
  <c r="BH238"/>
  <c r="BG238"/>
  <c r="BF238"/>
  <c r="T238"/>
  <c r="R238"/>
  <c r="P238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0"/>
  <c r="BH130"/>
  <c r="BG130"/>
  <c r="BF130"/>
  <c r="T130"/>
  <c r="R130"/>
  <c r="P130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118"/>
  <c r="E7"/>
  <c r="E85"/>
  <c i="2" r="J37"/>
  <c r="J36"/>
  <c i="1" r="AY95"/>
  <c i="2" r="J35"/>
  <c i="1" r="AX95"/>
  <c i="2"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7"/>
  <c r="J116"/>
  <c r="F116"/>
  <c r="F114"/>
  <c r="E112"/>
  <c r="J92"/>
  <c r="J91"/>
  <c r="F91"/>
  <c r="F89"/>
  <c r="E87"/>
  <c r="J18"/>
  <c r="E18"/>
  <c r="F92"/>
  <c r="J17"/>
  <c r="J12"/>
  <c r="J89"/>
  <c r="E7"/>
  <c r="E110"/>
  <c i="1" r="L90"/>
  <c r="AM90"/>
  <c r="AM89"/>
  <c r="L89"/>
  <c r="AM87"/>
  <c r="L87"/>
  <c r="L85"/>
  <c r="L84"/>
  <c i="3" r="J315"/>
  <c r="BK238"/>
  <c r="J210"/>
  <c r="J153"/>
  <c r="J348"/>
  <c r="BK322"/>
  <c r="BK261"/>
  <c r="BK401"/>
  <c r="J323"/>
  <c r="BK297"/>
  <c r="J137"/>
  <c r="BK392"/>
  <c r="J327"/>
  <c r="J320"/>
  <c r="BK257"/>
  <c r="BK193"/>
  <c r="J317"/>
  <c r="BK212"/>
  <c r="J145"/>
  <c i="4" r="J308"/>
  <c r="J251"/>
  <c r="J208"/>
  <c r="J387"/>
  <c r="J338"/>
  <c r="J301"/>
  <c r="BK209"/>
  <c r="BK287"/>
  <c r="BK398"/>
  <c r="BK338"/>
  <c r="J307"/>
  <c r="J287"/>
  <c r="J219"/>
  <c r="BK385"/>
  <c r="J328"/>
  <c r="BK283"/>
  <c r="BK220"/>
  <c r="BK373"/>
  <c r="J325"/>
  <c r="BK296"/>
  <c r="BK251"/>
  <c r="J217"/>
  <c r="J138"/>
  <c r="J332"/>
  <c r="J312"/>
  <c r="J191"/>
  <c r="BK140"/>
  <c r="BK402"/>
  <c r="J346"/>
  <c r="BK273"/>
  <c r="J213"/>
  <c i="5" r="J195"/>
  <c r="BK171"/>
  <c r="J148"/>
  <c r="BK131"/>
  <c r="BK179"/>
  <c r="J156"/>
  <c r="J139"/>
  <c r="J192"/>
  <c r="BK142"/>
  <c r="J183"/>
  <c r="BK168"/>
  <c r="BK154"/>
  <c r="BK144"/>
  <c r="J184"/>
  <c r="BK147"/>
  <c r="J189"/>
  <c r="BK184"/>
  <c r="BK155"/>
  <c r="J123"/>
  <c i="2" r="J137"/>
  <c r="BK133"/>
  <c r="J129"/>
  <c r="BK124"/>
  <c r="J125"/>
  <c i="3" r="BK414"/>
  <c r="BK373"/>
  <c r="BK341"/>
  <c r="J310"/>
  <c r="BK241"/>
  <c r="BK210"/>
  <c r="BK137"/>
  <c r="BK357"/>
  <c r="BK327"/>
  <c r="BK293"/>
  <c r="J163"/>
  <c r="J403"/>
  <c r="J295"/>
  <c r="BK253"/>
  <c r="J213"/>
  <c r="J130"/>
  <c r="J386"/>
  <c r="BK307"/>
  <c r="J257"/>
  <c r="BK331"/>
  <c r="BK277"/>
  <c r="BK198"/>
  <c r="BK363"/>
  <c r="BK305"/>
  <c r="BK157"/>
  <c r="J367"/>
  <c r="J331"/>
  <c r="BK313"/>
  <c r="J275"/>
  <c r="BK130"/>
  <c r="J293"/>
  <c r="J198"/>
  <c r="J157"/>
  <c i="4" r="BK316"/>
  <c r="BK285"/>
  <c r="J233"/>
  <c r="J203"/>
  <c r="J363"/>
  <c r="J322"/>
  <c r="BK281"/>
  <c r="J156"/>
  <c r="BK298"/>
  <c r="J140"/>
  <c r="J370"/>
  <c r="BK311"/>
  <c r="BK301"/>
  <c r="BK255"/>
  <c r="BK136"/>
  <c r="BK357"/>
  <c r="J303"/>
  <c r="BK219"/>
  <c r="J148"/>
  <c r="J330"/>
  <c r="J310"/>
  <c r="J281"/>
  <c r="J221"/>
  <c r="J192"/>
  <c r="J398"/>
  <c r="J316"/>
  <c r="BK265"/>
  <c r="BK185"/>
  <c r="BK405"/>
  <c r="BK354"/>
  <c r="BK308"/>
  <c r="BK253"/>
  <c r="J150"/>
  <c i="5" r="J197"/>
  <c r="BK170"/>
  <c r="BK133"/>
  <c r="J193"/>
  <c r="BK164"/>
  <c r="J145"/>
  <c r="BK199"/>
  <c r="BK169"/>
  <c r="J149"/>
  <c r="BK141"/>
  <c r="J122"/>
  <c r="J180"/>
  <c r="BK165"/>
  <c r="BK152"/>
  <c r="BK134"/>
  <c r="BK187"/>
  <c r="J146"/>
  <c r="J171"/>
  <c r="J173"/>
  <c r="BK127"/>
  <c r="BK178"/>
  <c r="J158"/>
  <c r="BK148"/>
  <c r="BK122"/>
  <c r="J161"/>
  <c r="BK177"/>
  <c r="J182"/>
  <c r="J134"/>
  <c i="2" r="BK136"/>
  <c r="BK130"/>
  <c r="BK123"/>
  <c r="J124"/>
  <c i="3" r="BK411"/>
  <c r="J349"/>
  <c r="J279"/>
  <c r="BK232"/>
  <c r="BK367"/>
  <c r="J333"/>
  <c r="BK244"/>
  <c r="J191"/>
  <c r="BK159"/>
  <c r="BK308"/>
  <c r="BK265"/>
  <c r="BK187"/>
  <c r="J420"/>
  <c r="J360"/>
  <c r="BK275"/>
  <c r="J226"/>
  <c r="J161"/>
  <c r="J139"/>
  <c r="J336"/>
  <c r="BK295"/>
  <c r="BK402"/>
  <c r="BK329"/>
  <c r="BK218"/>
  <c r="J149"/>
  <c r="J399"/>
  <c r="J357"/>
  <c r="J322"/>
  <c r="BK285"/>
  <c r="BK226"/>
  <c r="BK166"/>
  <c r="J329"/>
  <c r="J305"/>
  <c r="J215"/>
  <c r="BK161"/>
  <c i="4" r="J344"/>
  <c r="BK295"/>
  <c r="BK247"/>
  <c r="J189"/>
  <c r="J385"/>
  <c r="BK346"/>
  <c r="BK309"/>
  <c r="BK239"/>
  <c r="BK150"/>
  <c r="BK267"/>
  <c r="BK399"/>
  <c r="BK328"/>
  <c r="J293"/>
  <c r="J225"/>
  <c r="BK191"/>
  <c r="BK342"/>
  <c r="BK293"/>
  <c r="BK206"/>
  <c r="J152"/>
  <c r="BK339"/>
  <c r="BK307"/>
  <c r="BK271"/>
  <c r="BK189"/>
  <c r="BK322"/>
  <c r="J263"/>
  <c r="J179"/>
  <c r="J136"/>
  <c r="BK389"/>
  <c r="J313"/>
  <c r="BK221"/>
  <c r="BK127"/>
  <c i="5" r="J174"/>
  <c r="BK139"/>
  <c r="J187"/>
  <c r="J166"/>
  <c r="J147"/>
  <c r="J124"/>
  <c r="BK185"/>
  <c r="BK162"/>
  <c r="J128"/>
  <c r="J196"/>
  <c r="J175"/>
  <c r="J163"/>
  <c r="BK138"/>
  <c r="BK129"/>
  <c r="BK126"/>
  <c r="BK123"/>
  <c r="BK192"/>
  <c r="BK182"/>
  <c r="BK174"/>
  <c r="BK167"/>
  <c r="J152"/>
  <c r="BK136"/>
  <c r="BK195"/>
  <c r="BK159"/>
  <c r="BK193"/>
  <c r="BK153"/>
  <c r="J159"/>
  <c r="J131"/>
  <c i="2" r="J135"/>
  <c r="BK129"/>
  <c r="J126"/>
  <c r="BK125"/>
  <c i="3" r="J402"/>
  <c r="BK353"/>
  <c r="BK324"/>
  <c r="J253"/>
  <c r="J227"/>
  <c r="J159"/>
  <c r="J347"/>
  <c r="J288"/>
  <c r="J216"/>
  <c r="BK145"/>
  <c r="J373"/>
  <c r="BK288"/>
  <c r="BK215"/>
  <c r="BK139"/>
  <c r="BK403"/>
  <c r="BK317"/>
  <c r="J267"/>
  <c r="BK216"/>
  <c r="J155"/>
  <c r="J414"/>
  <c r="J321"/>
  <c r="BK427"/>
  <c r="J380"/>
  <c r="BK319"/>
  <c r="J261"/>
  <c r="BK155"/>
  <c r="BK386"/>
  <c r="J343"/>
  <c r="J303"/>
  <c r="J283"/>
  <c r="J222"/>
  <c r="J341"/>
  <c r="J308"/>
  <c r="J277"/>
  <c r="J197"/>
  <c i="4" r="J351"/>
  <c r="J296"/>
  <c r="J239"/>
  <c r="BK205"/>
  <c r="J388"/>
  <c r="J354"/>
  <c r="BK313"/>
  <c r="BK236"/>
  <c r="BK291"/>
  <c r="BK183"/>
  <c r="BK345"/>
  <c r="BK305"/>
  <c r="J267"/>
  <c r="BK388"/>
  <c r="J340"/>
  <c r="J253"/>
  <c r="BK208"/>
  <c r="J183"/>
  <c r="BK340"/>
  <c r="J311"/>
  <c r="J285"/>
  <c r="J220"/>
  <c r="J146"/>
  <c r="J342"/>
  <c r="J283"/>
  <c r="J206"/>
  <c r="J409"/>
  <c r="BK332"/>
  <c r="J265"/>
  <c r="J154"/>
  <c i="5" r="J188"/>
  <c r="J162"/>
  <c r="BK124"/>
  <c r="BK173"/>
  <c r="J150"/>
  <c r="J135"/>
  <c r="BK197"/>
  <c r="J167"/>
  <c r="BK130"/>
  <c r="BK186"/>
  <c r="BK166"/>
  <c r="BK156"/>
  <c r="BK146"/>
  <c r="BK175"/>
  <c r="BK196"/>
  <c r="BK160"/>
  <c r="J168"/>
  <c r="J142"/>
  <c i="2" r="BK137"/>
  <c r="J133"/>
  <c r="BK128"/>
  <c r="J123"/>
  <c i="3" r="J401"/>
  <c r="BK348"/>
  <c r="BK273"/>
  <c r="J224"/>
  <c r="J127"/>
  <c r="J307"/>
  <c r="J238"/>
  <c r="J166"/>
  <c r="J427"/>
  <c r="BK325"/>
  <c r="BK267"/>
  <c r="BK224"/>
  <c r="BK423"/>
  <c r="BK380"/>
  <c r="BK310"/>
  <c r="BK222"/>
  <c r="BK149"/>
  <c r="BK339"/>
  <c r="J297"/>
  <c r="J212"/>
  <c r="J339"/>
  <c r="BK163"/>
  <c r="BK127"/>
  <c r="BK360"/>
  <c r="J324"/>
  <c r="J299"/>
  <c r="J241"/>
  <c r="BK135"/>
  <c r="BK323"/>
  <c r="BK303"/>
  <c r="BK213"/>
  <c i="4" r="BK370"/>
  <c r="J305"/>
  <c r="BK263"/>
  <c r="J209"/>
  <c r="BK156"/>
  <c r="BK330"/>
  <c r="J291"/>
  <c r="BK179"/>
  <c r="BK303"/>
  <c r="J127"/>
  <c r="BK312"/>
  <c r="BK276"/>
  <c r="BK130"/>
  <c r="J339"/>
  <c r="J247"/>
  <c r="J205"/>
  <c r="BK363"/>
  <c r="J314"/>
  <c r="J298"/>
  <c r="J236"/>
  <c r="J373"/>
  <c r="BK314"/>
  <c r="BK225"/>
  <c r="BK154"/>
  <c r="BK409"/>
  <c r="J318"/>
  <c r="J255"/>
  <c r="BK146"/>
  <c i="5" r="BK180"/>
  <c r="J154"/>
  <c r="J129"/>
  <c r="J191"/>
  <c r="J170"/>
  <c r="BK149"/>
  <c r="J126"/>
  <c r="J186"/>
  <c r="BK143"/>
  <c r="BK135"/>
  <c r="J198"/>
  <c r="J169"/>
  <c r="BK150"/>
  <c r="J138"/>
  <c r="BK194"/>
  <c r="J153"/>
  <c r="BK183"/>
  <c r="J185"/>
  <c r="BK161"/>
  <c r="J133"/>
  <c i="2" r="BK135"/>
  <c r="BK126"/>
  <c i="3" r="BK420"/>
  <c r="BK320"/>
  <c r="BK228"/>
  <c r="J187"/>
  <c r="J325"/>
  <c r="J417"/>
  <c r="J244"/>
  <c r="J392"/>
  <c r="J232"/>
  <c r="J313"/>
  <c r="BK311"/>
  <c r="BK347"/>
  <c r="BK195"/>
  <c i="4" r="J345"/>
  <c r="BK217"/>
  <c r="J249"/>
  <c r="BK387"/>
  <c r="BK192"/>
  <c r="BK223"/>
  <c r="J295"/>
  <c r="J130"/>
  <c r="BK233"/>
  <c r="J402"/>
  <c r="BK138"/>
  <c i="5" r="BK140"/>
  <c r="J165"/>
  <c r="J136"/>
  <c r="J164"/>
  <c r="BK132"/>
  <c r="J178"/>
  <c r="J155"/>
  <c r="J141"/>
  <c r="J137"/>
  <c r="J125"/>
  <c r="BK198"/>
  <c r="J179"/>
  <c r="BK176"/>
  <c r="BK157"/>
  <c r="J132"/>
  <c r="BK163"/>
  <c r="J130"/>
  <c r="BK191"/>
  <c r="BK137"/>
  <c i="2" r="J136"/>
  <c r="J130"/>
  <c r="J128"/>
  <c i="1" r="AS94"/>
  <c i="3" r="J265"/>
  <c r="J230"/>
  <c r="J193"/>
  <c r="J423"/>
  <c r="BK343"/>
  <c r="BK283"/>
  <c r="BK230"/>
  <c r="J135"/>
  <c r="BK349"/>
  <c r="J273"/>
  <c r="BK197"/>
  <c r="J411"/>
  <c r="BK336"/>
  <c r="BK299"/>
  <c r="BK227"/>
  <c r="BK191"/>
  <c r="J353"/>
  <c r="BK315"/>
  <c r="BK153"/>
  <c r="BK399"/>
  <c r="BK321"/>
  <c r="J285"/>
  <c r="BK417"/>
  <c r="J363"/>
  <c r="J319"/>
  <c r="BK279"/>
  <c r="J218"/>
  <c r="BK333"/>
  <c r="J311"/>
  <c r="J228"/>
  <c r="J195"/>
  <c i="4" r="J320"/>
  <c r="J276"/>
  <c r="J223"/>
  <c r="BK158"/>
  <c r="J357"/>
  <c r="BK320"/>
  <c r="J273"/>
  <c r="J158"/>
  <c r="BK148"/>
  <c r="J185"/>
  <c r="BK351"/>
  <c r="BK310"/>
  <c r="J271"/>
  <c r="J389"/>
  <c r="J376"/>
  <c r="J309"/>
  <c r="BK249"/>
  <c r="BK203"/>
  <c r="BK344"/>
  <c r="BK318"/>
  <c r="J299"/>
  <c r="J261"/>
  <c r="BK213"/>
  <c r="J399"/>
  <c r="BK325"/>
  <c r="BK299"/>
  <c r="BK215"/>
  <c r="BK152"/>
  <c r="J405"/>
  <c r="BK376"/>
  <c r="BK261"/>
  <c r="J215"/>
  <c i="5" r="J199"/>
  <c r="J176"/>
  <c r="BK158"/>
  <c r="BK128"/>
  <c r="BK172"/>
  <c r="J160"/>
  <c r="J143"/>
  <c r="J194"/>
  <c r="BK145"/>
  <c r="J127"/>
  <c r="BK189"/>
  <c r="J157"/>
  <c r="J144"/>
  <c r="BK125"/>
  <c r="J177"/>
  <c r="BK188"/>
  <c r="J172"/>
  <c r="J140"/>
  <c i="2" l="1" r="R122"/>
  <c r="T134"/>
  <c i="3" r="P126"/>
  <c r="P287"/>
  <c r="R372"/>
  <c i="4" r="BK126"/>
  <c r="R238"/>
  <c r="T306"/>
  <c i="5" r="P121"/>
  <c i="2" r="T122"/>
  <c r="P134"/>
  <c i="3" r="T126"/>
  <c r="BK287"/>
  <c r="J287"/>
  <c r="J101"/>
  <c r="BK372"/>
  <c r="J372"/>
  <c r="J103"/>
  <c i="4" r="T126"/>
  <c r="BK306"/>
  <c r="J306"/>
  <c r="J102"/>
  <c r="P362"/>
  <c i="5" r="T151"/>
  <c i="2" r="BK127"/>
  <c r="J127"/>
  <c r="J99"/>
  <c r="BK134"/>
  <c r="J134"/>
  <c r="J100"/>
  <c i="3" r="R243"/>
  <c r="P318"/>
  <c r="P372"/>
  <c i="4" r="BK238"/>
  <c r="J238"/>
  <c r="J100"/>
  <c r="P275"/>
  <c r="BK362"/>
  <c r="J362"/>
  <c r="J103"/>
  <c i="5" r="P151"/>
  <c r="T181"/>
  <c i="2" r="P127"/>
  <c r="R134"/>
  <c i="3" r="T243"/>
  <c i="4" r="T275"/>
  <c r="T362"/>
  <c i="5" r="T121"/>
  <c r="BK181"/>
  <c r="J181"/>
  <c r="J99"/>
  <c r="BK190"/>
  <c r="J190"/>
  <c r="J100"/>
  <c i="3" r="BK126"/>
  <c r="P243"/>
  <c r="T287"/>
  <c r="R318"/>
  <c i="4" r="P238"/>
  <c r="R275"/>
  <c r="R362"/>
  <c i="5" r="BK151"/>
  <c r="J151"/>
  <c r="J98"/>
  <c r="R181"/>
  <c r="P190"/>
  <c i="2" r="P122"/>
  <c r="P121"/>
  <c r="P120"/>
  <c i="1" r="AU95"/>
  <c i="2" r="T127"/>
  <c i="3" r="BK243"/>
  <c r="J243"/>
  <c r="J100"/>
  <c r="R287"/>
  <c r="T318"/>
  <c i="4" r="R126"/>
  <c r="R125"/>
  <c r="R124"/>
  <c r="T238"/>
  <c r="R306"/>
  <c i="5" r="R151"/>
  <c r="R190"/>
  <c i="2" r="BK122"/>
  <c r="J122"/>
  <c r="J98"/>
  <c r="R127"/>
  <c i="3" r="R126"/>
  <c r="R125"/>
  <c r="R124"/>
  <c r="BK318"/>
  <c r="J318"/>
  <c r="J102"/>
  <c r="T372"/>
  <c i="4" r="P126"/>
  <c r="P125"/>
  <c r="P124"/>
  <c i="1" r="AU97"/>
  <c i="4" r="BK275"/>
  <c r="J275"/>
  <c r="J101"/>
  <c r="P306"/>
  <c i="5" r="BK121"/>
  <c r="J121"/>
  <c r="J97"/>
  <c r="R121"/>
  <c r="R120"/>
  <c r="P181"/>
  <c r="T190"/>
  <c i="3" r="BK240"/>
  <c r="J240"/>
  <c r="J99"/>
  <c r="BK426"/>
  <c r="J426"/>
  <c r="J104"/>
  <c i="4" r="BK235"/>
  <c r="J235"/>
  <c r="J99"/>
  <c r="BK408"/>
  <c r="J408"/>
  <c r="J104"/>
  <c r="J126"/>
  <c r="J98"/>
  <c i="5" r="F92"/>
  <c r="BE129"/>
  <c r="BE130"/>
  <c r="BE145"/>
  <c r="BE148"/>
  <c r="BE164"/>
  <c r="BE178"/>
  <c r="BE179"/>
  <c r="BE186"/>
  <c r="BE158"/>
  <c r="BE161"/>
  <c r="BE169"/>
  <c r="BE182"/>
  <c r="BE154"/>
  <c r="BE155"/>
  <c r="BE189"/>
  <c r="BE199"/>
  <c r="J114"/>
  <c r="BE124"/>
  <c r="BE137"/>
  <c r="BE140"/>
  <c r="BE141"/>
  <c r="BE142"/>
  <c r="BE146"/>
  <c r="BE147"/>
  <c r="BE162"/>
  <c r="BE163"/>
  <c r="BE165"/>
  <c r="BE170"/>
  <c r="BE171"/>
  <c r="BE173"/>
  <c r="BE184"/>
  <c r="BE187"/>
  <c r="BE196"/>
  <c r="BE122"/>
  <c r="BE128"/>
  <c r="BE135"/>
  <c r="BE136"/>
  <c r="BE149"/>
  <c r="BE153"/>
  <c r="BE188"/>
  <c r="BE191"/>
  <c r="BE195"/>
  <c r="BE197"/>
  <c r="BE126"/>
  <c r="BE134"/>
  <c r="BE139"/>
  <c r="BE156"/>
  <c r="BE157"/>
  <c r="BE172"/>
  <c r="BE174"/>
  <c r="BE175"/>
  <c r="BE176"/>
  <c r="BE180"/>
  <c r="BE183"/>
  <c r="BE125"/>
  <c r="BE131"/>
  <c r="BE132"/>
  <c r="BE133"/>
  <c r="BE138"/>
  <c r="BE185"/>
  <c r="BE194"/>
  <c r="BE198"/>
  <c r="E85"/>
  <c r="BE123"/>
  <c r="BE127"/>
  <c r="BE143"/>
  <c r="BE144"/>
  <c r="BE150"/>
  <c r="BE152"/>
  <c r="BE159"/>
  <c r="BE160"/>
  <c r="BE166"/>
  <c r="BE167"/>
  <c r="BE168"/>
  <c r="BE177"/>
  <c r="BE192"/>
  <c r="BE193"/>
  <c i="3" r="J126"/>
  <c r="J98"/>
  <c i="4" r="BE130"/>
  <c r="BE189"/>
  <c r="BE192"/>
  <c r="BE208"/>
  <c r="BE217"/>
  <c r="BE223"/>
  <c r="BE225"/>
  <c r="BE239"/>
  <c r="BE285"/>
  <c r="BE293"/>
  <c r="BE295"/>
  <c r="BE298"/>
  <c r="BE301"/>
  <c r="BE305"/>
  <c r="BE314"/>
  <c r="BE322"/>
  <c r="BE328"/>
  <c r="BE339"/>
  <c r="BE344"/>
  <c r="BE351"/>
  <c r="BE385"/>
  <c r="BE399"/>
  <c r="BE402"/>
  <c r="BE405"/>
  <c r="BE409"/>
  <c r="J118"/>
  <c r="BE127"/>
  <c r="BE203"/>
  <c r="BE213"/>
  <c r="BE219"/>
  <c r="BE220"/>
  <c r="BE291"/>
  <c r="BE296"/>
  <c r="BE310"/>
  <c r="BE311"/>
  <c r="BE312"/>
  <c r="BE313"/>
  <c r="BE330"/>
  <c r="BE345"/>
  <c r="BE346"/>
  <c r="BE387"/>
  <c r="BE148"/>
  <c r="BE150"/>
  <c r="BE154"/>
  <c r="BE183"/>
  <c r="BE205"/>
  <c r="BE267"/>
  <c r="BE303"/>
  <c r="BE338"/>
  <c r="E85"/>
  <c r="BE156"/>
  <c r="BE158"/>
  <c r="BE261"/>
  <c r="BE263"/>
  <c r="BE276"/>
  <c r="BE299"/>
  <c r="BE307"/>
  <c r="BE325"/>
  <c r="BE354"/>
  <c r="BE370"/>
  <c r="BE373"/>
  <c r="BE185"/>
  <c r="BE209"/>
  <c r="BE249"/>
  <c r="BE283"/>
  <c r="BE308"/>
  <c r="BE309"/>
  <c r="BE320"/>
  <c r="BE342"/>
  <c r="BE357"/>
  <c r="BE363"/>
  <c r="BE376"/>
  <c r="BE388"/>
  <c r="BE136"/>
  <c r="BE179"/>
  <c r="BE191"/>
  <c r="BE221"/>
  <c r="BE233"/>
  <c r="BE247"/>
  <c r="BE251"/>
  <c r="BE265"/>
  <c r="BE271"/>
  <c r="BE273"/>
  <c r="BE281"/>
  <c r="F92"/>
  <c r="BE138"/>
  <c r="BE140"/>
  <c r="BE206"/>
  <c r="BE316"/>
  <c r="BE318"/>
  <c r="BE340"/>
  <c r="BE389"/>
  <c r="BE146"/>
  <c r="BE152"/>
  <c r="BE215"/>
  <c r="BE236"/>
  <c r="BE253"/>
  <c r="BE255"/>
  <c r="BE287"/>
  <c r="BE332"/>
  <c r="BE398"/>
  <c i="3" r="J89"/>
  <c r="F121"/>
  <c r="BE130"/>
  <c r="BE135"/>
  <c r="BE149"/>
  <c r="BE159"/>
  <c r="BE193"/>
  <c r="BE261"/>
  <c r="BE267"/>
  <c r="BE273"/>
  <c r="BE299"/>
  <c r="BE321"/>
  <c r="BE336"/>
  <c r="BE343"/>
  <c r="BE187"/>
  <c r="BE212"/>
  <c r="BE215"/>
  <c r="BE265"/>
  <c r="BE311"/>
  <c r="BE323"/>
  <c r="BE191"/>
  <c r="BE210"/>
  <c r="BE224"/>
  <c r="BE230"/>
  <c r="BE253"/>
  <c r="BE277"/>
  <c r="BE315"/>
  <c r="BE333"/>
  <c r="BE341"/>
  <c r="BE347"/>
  <c r="BE349"/>
  <c r="BE353"/>
  <c r="E114"/>
  <c r="BE127"/>
  <c r="BE139"/>
  <c r="BE226"/>
  <c r="BE232"/>
  <c r="BE238"/>
  <c r="BE288"/>
  <c r="BE293"/>
  <c r="BE303"/>
  <c r="BE307"/>
  <c r="BE308"/>
  <c r="BE324"/>
  <c r="BE373"/>
  <c r="BE380"/>
  <c r="BE392"/>
  <c r="BE399"/>
  <c r="BE427"/>
  <c r="BE157"/>
  <c r="BE197"/>
  <c r="BE216"/>
  <c r="BE241"/>
  <c r="BE244"/>
  <c r="BE295"/>
  <c r="BE297"/>
  <c r="BE313"/>
  <c r="BE322"/>
  <c r="BE325"/>
  <c r="BE327"/>
  <c r="BE331"/>
  <c r="BE348"/>
  <c r="BE417"/>
  <c r="BE145"/>
  <c r="BE166"/>
  <c r="BE195"/>
  <c r="BE218"/>
  <c r="BE257"/>
  <c r="BE279"/>
  <c r="BE285"/>
  <c r="BE305"/>
  <c r="BE320"/>
  <c r="BE329"/>
  <c r="BE339"/>
  <c r="BE357"/>
  <c r="BE360"/>
  <c r="BE367"/>
  <c r="BE401"/>
  <c r="BE402"/>
  <c r="BE414"/>
  <c r="BE423"/>
  <c r="BE137"/>
  <c r="BE153"/>
  <c r="BE155"/>
  <c r="BE161"/>
  <c r="BE198"/>
  <c r="BE227"/>
  <c r="BE228"/>
  <c r="BE275"/>
  <c r="BE310"/>
  <c r="BE317"/>
  <c r="BE319"/>
  <c r="BE363"/>
  <c r="BE403"/>
  <c r="BE411"/>
  <c r="BE420"/>
  <c r="BE163"/>
  <c r="BE213"/>
  <c r="BE222"/>
  <c r="BE283"/>
  <c r="BE386"/>
  <c i="2" r="E85"/>
  <c r="BE124"/>
  <c r="F117"/>
  <c r="J114"/>
  <c r="BE123"/>
  <c r="BE125"/>
  <c r="BE126"/>
  <c r="BE128"/>
  <c r="BE129"/>
  <c r="BE130"/>
  <c r="BE133"/>
  <c r="BE135"/>
  <c r="BE136"/>
  <c r="BE137"/>
  <c i="3" r="F34"/>
  <c i="1" r="BA96"/>
  <c i="4" r="F35"/>
  <c i="1" r="BB97"/>
  <c i="2" r="F36"/>
  <c i="1" r="BC95"/>
  <c i="3" r="F36"/>
  <c i="1" r="BC96"/>
  <c i="4" r="F36"/>
  <c i="1" r="BC97"/>
  <c i="5" r="J34"/>
  <c i="1" r="AW98"/>
  <c i="2" r="F35"/>
  <c i="1" r="BB95"/>
  <c i="2" r="F37"/>
  <c i="1" r="BD95"/>
  <c i="4" r="F37"/>
  <c i="1" r="BD97"/>
  <c i="4" r="J34"/>
  <c i="1" r="AW97"/>
  <c i="5" r="F36"/>
  <c i="1" r="BC98"/>
  <c i="3" r="J34"/>
  <c i="1" r="AW96"/>
  <c i="4" r="F34"/>
  <c i="1" r="BA97"/>
  <c i="5" r="F34"/>
  <c i="1" r="BA98"/>
  <c i="2" r="J34"/>
  <c i="1" r="AW95"/>
  <c i="2" r="F34"/>
  <c i="1" r="BA95"/>
  <c i="3" r="F37"/>
  <c i="1" r="BD96"/>
  <c i="5" r="F37"/>
  <c i="1" r="BD98"/>
  <c i="3" r="F35"/>
  <c i="1" r="BB96"/>
  <c i="5" r="F35"/>
  <c i="1" r="BB98"/>
  <c i="2" l="1" r="T121"/>
  <c r="T120"/>
  <c i="5" r="T120"/>
  <c i="3" r="BK125"/>
  <c r="J125"/>
  <c r="J97"/>
  <c i="4" r="BK125"/>
  <c r="BK124"/>
  <c r="J124"/>
  <c i="3" r="P125"/>
  <c r="P124"/>
  <c i="1" r="AU96"/>
  <c i="4" r="T125"/>
  <c r="T124"/>
  <c i="5" r="P120"/>
  <c i="1" r="AU98"/>
  <c i="3" r="T125"/>
  <c r="T124"/>
  <c i="2" r="R121"/>
  <c r="R120"/>
  <c r="BK121"/>
  <c r="J121"/>
  <c r="J97"/>
  <c i="5" r="BK120"/>
  <c r="J120"/>
  <c r="J96"/>
  <c i="4" r="J30"/>
  <c i="1" r="AG97"/>
  <c i="3" r="F33"/>
  <c i="1" r="AZ96"/>
  <c i="2" r="J33"/>
  <c i="1" r="AV95"/>
  <c r="AT95"/>
  <c i="5" r="F33"/>
  <c i="1" r="AZ98"/>
  <c i="4" r="F33"/>
  <c i="1" r="AZ97"/>
  <c i="3" r="J33"/>
  <c i="1" r="AV96"/>
  <c r="AT96"/>
  <c i="2" r="F33"/>
  <c i="1" r="AZ95"/>
  <c i="5" r="J33"/>
  <c i="1" r="AV98"/>
  <c r="AT98"/>
  <c i="4" r="J33"/>
  <c i="1" r="AV97"/>
  <c r="AT97"/>
  <c r="AN97"/>
  <c r="BB94"/>
  <c r="W31"/>
  <c r="BD94"/>
  <c r="W33"/>
  <c r="BA94"/>
  <c r="W30"/>
  <c r="BC94"/>
  <c r="W32"/>
  <c i="3" l="1" r="BK124"/>
  <c r="J124"/>
  <c i="2" r="BK120"/>
  <c r="J120"/>
  <c r="J96"/>
  <c i="4" r="J96"/>
  <c r="J125"/>
  <c r="J97"/>
  <c r="J39"/>
  <c i="1" r="AU94"/>
  <c i="5" r="J30"/>
  <c i="1" r="AG98"/>
  <c i="3" r="J30"/>
  <c i="1" r="AG96"/>
  <c r="AY94"/>
  <c r="AX94"/>
  <c r="AZ94"/>
  <c r="W29"/>
  <c r="AW94"/>
  <c r="AK30"/>
  <c i="5" l="1" r="J39"/>
  <c i="3" r="J39"/>
  <c r="J96"/>
  <c i="1" r="AN96"/>
  <c r="AN98"/>
  <c i="2" r="J30"/>
  <c i="1" r="AG95"/>
  <c r="AG94"/>
  <c r="AK26"/>
  <c r="AV94"/>
  <c r="AK29"/>
  <c r="AK35"/>
  <c i="2" l="1" r="J39"/>
  <c i="1"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<sst xmlns="http://schemas.openxmlformats.org/spreadsheetml/2006/main">
  <si>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</si>
  <si>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</si>
  <si>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</si>
  <si>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</si>
  <si>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{b66222b6-5b4a-4388-883e-a602267f3666}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</si>
  <si>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</si>
  <si>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</si>
  <si>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</si>
  <si>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</si>
  <si>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</si>
  <si>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</si>
  <si>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</si>
  <si>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</si>
  <si>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</si>
  <si>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03-24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</si>
  <si>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</si>
  <si>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</si>
  <si>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ULICE BRATROUCHOVSKÁ</t>
  </si>
  <si>
    <t>KSO:</t>
  </si>
  <si>
    <t>CC-CZ:</t>
  </si>
  <si>
    <t>Místo:</t>
  </si>
  <si>
    <t>Přelouč</t>
  </si>
  <si>
    <t>Datum:</t>
  </si>
  <si>
    <t>24. 3. 2025</t>
  </si>
  <si>
    <t>Zadavatel:</t>
  </si>
  <si>
    <t>IČ:</t>
  </si>
  <si>
    <t>Město Přelouč</t>
  </si>
  <si>
    <t>DIČ:</t>
  </si>
  <si>
    <t>Uchazeč:</t>
  </si>
  <si>
    <t>Vyplň údaj</t>
  </si>
  <si>
    <t>Projektant:</t>
  </si>
  <si>
    <t>VDI Projekt s.r.o.</t>
  </si>
  <si>
    <t>True</t>
  </si>
  <si>
    <t>Zpracovatel:</t>
  </si>
  <si>
    <t>Sýkorová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</si>
  <si>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</si>
  <si>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</si>
  <si>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</si>
  <si>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</si>
  <si>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</si>
  <si>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</si>
  <si>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</si>
  <si>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</si>
  <si>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</si>
  <si>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</si>
  <si>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</si>
  <si>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</si>
  <si>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</si>
  <si>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</si>
  <si>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</si>
  <si>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</si>
  <si>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</si>
  <si>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</si>
  <si>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</si>
  <si>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</si>
  <si>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</si>
  <si>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</si>
  <si>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</si>
  <si>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</si>
  <si>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</si>
  <si>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</si>
  <si>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</si>
  <si>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</si>
  <si>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</si>
  <si>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</si>
  <si>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</si>
  <si>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</si>
  <si>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</si>
  <si>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</si>
  <si>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</si>
  <si>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</si>
  <si>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</si>
  <si>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</si>
  <si>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</si>
  <si>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</si>
  <si>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</si>
  <si>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</si>
  <si>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</si>
  <si>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</si>
  <si>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</si>
  <si>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</si>
  <si>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</si>
  <si>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>VEDLEJŠÍ A OSTATNÍ NÁKLADY</t>
  </si>
  <si>
    <t>STA</t>
  </si>
  <si>
    <t>1</t>
  </si>
  <si>
    <t>{dc4cb6f9-4cbe-4bcb-880c-6ae1d05518d4}</t>
  </si>
  <si>
    <t>2</t>
  </si>
  <si>
    <t>SO 101.1</t>
  </si>
  <si>
    <t>CHODNÍKY 1. ÚSEK</t>
  </si>
  <si>
    <t>{ad06046f-f6b5-407d-bae1-52d1b65c4367}</t>
  </si>
  <si>
    <t>SO 101.2</t>
  </si>
  <si>
    <t>CHODNÍKY 2. ÚSEK</t>
  </si>
  <si>
    <t>{7b78f9db-71fd-4ced-99cf-3e5163fae5b0}</t>
  </si>
  <si>
    <t>SO 401</t>
  </si>
  <si>
    <t>VEŘEJNÉ OSVĚTLENÍ</t>
  </si>
  <si>
    <t>{7b6f5534-8122-45af-901a-67b14af8438a}</t>
  </si>
  <si>
    <t>KRYCÍ LIST SOUPISU PRACÍ</t>
  </si>
  <si>
    <t>Objekt:</t>
  </si>
  <si>
    <t>SO 001 -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</si>
  <si>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</si>
  <si>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</si>
  <si>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</si>
  <si>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</si>
  <si>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</si>
  <si>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</si>
  <si>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</si>
  <si>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</si>
  <si>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</si>
  <si>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</si>
  <si>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</si>
  <si>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</si>
  <si>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</si>
  <si>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</si>
  <si>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</si>
  <si>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</si>
  <si>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</si>
  <si>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</si>
  <si>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</si>
  <si>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</si>
  <si>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</si>
  <si>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</si>
  <si>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</si>
  <si>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</si>
  <si>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</si>
  <si>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</si>
  <si>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</si>
  <si>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</si>
  <si>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</si>
  <si>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</si>
  <si>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Zeměměřičské práce při provádění stavby - výškové a polohové vytýčení stavby</t>
  </si>
  <si>
    <t>Kč</t>
  </si>
  <si>
    <t>CS ÚRS 2024 02</t>
  </si>
  <si>
    <t>1024</t>
  </si>
  <si>
    <t>1061655244</t>
  </si>
  <si>
    <t>012164000</t>
  </si>
  <si>
    <t>Vytyčení a zaměření inženýrských sítí před výstavbou</t>
  </si>
  <si>
    <t>-1151333441</t>
  </si>
  <si>
    <t>3</t>
  </si>
  <si>
    <t>012444000</t>
  </si>
  <si>
    <t>Geodetické měření skutečného provedení stavby ke kolaudaci</t>
  </si>
  <si>
    <t>2105732107</t>
  </si>
  <si>
    <t>4</t>
  </si>
  <si>
    <t>013254000</t>
  </si>
  <si>
    <t>Dokumentace skutečného provedení stavby 4x tištěná, 1x na CD</t>
  </si>
  <si>
    <t>KČ</t>
  </si>
  <si>
    <t>CS ÚRS 2017 01</t>
  </si>
  <si>
    <t>809506777</t>
  </si>
  <si>
    <t>VRN3</t>
  </si>
  <si>
    <t>Zařízení staveniště</t>
  </si>
  <si>
    <t>031002000</t>
  </si>
  <si>
    <t>Související (přípravné) práce pro zařízení staveniště</t>
  </si>
  <si>
    <t>-448813607</t>
  </si>
  <si>
    <t>6</t>
  </si>
  <si>
    <t>032903000</t>
  </si>
  <si>
    <t>Náklady na provoz a údržbu vybavení staveniště</t>
  </si>
  <si>
    <t>-838090343</t>
  </si>
  <si>
    <t>7</t>
  </si>
  <si>
    <t>034303000</t>
  </si>
  <si>
    <t>Dopravní značení na staveništi - dopravně inženýrské opatření během výstavby dle TP 66 - opatření pro zajištění dopravy - zřízení a odstranění, manipulace, pronájmu vč. projektu zajištění dopravně inženýrského rozhodnutí</t>
  </si>
  <si>
    <t>CS ÚRS 2022 02</t>
  </si>
  <si>
    <t>-559174025</t>
  </si>
  <si>
    <t>VV</t>
  </si>
  <si>
    <t>"dopravně inženýrské opatření během výstavby dle TP 66 - opatření pro zajištění dopravy - zřízení a odstranění, manipulace, pronájmu vč. projektu,"</t>
  </si>
  <si>
    <t>"zajištění dopravně inženýrského rozhodnutí"1</t>
  </si>
  <si>
    <t>8</t>
  </si>
  <si>
    <t>039103000</t>
  </si>
  <si>
    <t>Rozebrání, bourání a odvoz zařízení staveniště</t>
  </si>
  <si>
    <t>953845641</t>
  </si>
  <si>
    <t>VRN4</t>
  </si>
  <si>
    <t>Inženýrská činnost</t>
  </si>
  <si>
    <t>9</t>
  </si>
  <si>
    <t>041414000</t>
  </si>
  <si>
    <t>Plán BOZP na staveništi</t>
  </si>
  <si>
    <t>-109594898</t>
  </si>
  <si>
    <t>10</t>
  </si>
  <si>
    <t>041424000</t>
  </si>
  <si>
    <t>Koordinátor BOZP na staveništi</t>
  </si>
  <si>
    <t>1705629265</t>
  </si>
  <si>
    <t>11</t>
  </si>
  <si>
    <t>043134000</t>
  </si>
  <si>
    <t>Zkoušky zatěžovací - provedení zkoušek dle KZP v souladu s TP, TKP a ČSN - (10 statických zatěžovacích zkoušek)</t>
  </si>
  <si>
    <t>-1760522373</t>
  </si>
  <si>
    <t>SO 101.1 - CHODNÍKY 1. ÚSEK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</si>
  <si>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</si>
  <si>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</si>
  <si>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</si>
  <si>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</si>
  <si>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</si>
  <si>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</si>
  <si>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</si>
  <si>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</si>
  <si>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HSV</t>
  </si>
  <si>
    <t>Práce a dodávky HSV</t>
  </si>
  <si>
    <t>Zemní práce</t>
  </si>
  <si>
    <t>113106123</t>
  </si>
  <si>
    <t>Rozebrání dlažeb ze zámkových dlaždic komunikací pro pěší ručně</t>
  </si>
  <si>
    <t>m2</t>
  </si>
  <si>
    <t>CS ÚRS 2025 01</t>
  </si>
  <si>
    <t>-559929230</t>
  </si>
  <si>
    <t>"K VÝPOČTU BYLY POUŽITY - SITUACE A PŘÍČNÉ ŘEZY"</t>
  </si>
  <si>
    <t>"vlevo+vpravo"7,5+18,9+28,5+20,9</t>
  </si>
  <si>
    <t>113106132</t>
  </si>
  <si>
    <t>Rozebrání dlažeb z betonových nebo kamenných dlaždic komunikací pro pěší strojně pl do 50 m2</t>
  </si>
  <si>
    <t>-985871863</t>
  </si>
  <si>
    <t>"dlaždice 30/30"</t>
  </si>
  <si>
    <t>"vlevo"49,9+62,0+84,5+22,9</t>
  </si>
  <si>
    <t>"vpravo"26,7+125,8+75,8</t>
  </si>
  <si>
    <t>Součet</t>
  </si>
  <si>
    <t>113106161</t>
  </si>
  <si>
    <t>Rozebrání dlažeb vozovek z drobných kostek s ložem z kameniva ručně</t>
  </si>
  <si>
    <t>-156859918</t>
  </si>
  <si>
    <t>"ve vjezdech"6,4+5,8</t>
  </si>
  <si>
    <t>113107141</t>
  </si>
  <si>
    <t>Odstranění podkladu živičného tl 50 mm ručně</t>
  </si>
  <si>
    <t>190128889</t>
  </si>
  <si>
    <t>"mezi stávajícím a novým vodícím proužkem"20,7+42,2+6,4+27,7</t>
  </si>
  <si>
    <t>113107152</t>
  </si>
  <si>
    <t>Odstranění podkladu z kameniva těženého tl přes 100 do 200 mm strojně pl přes 50 do 200 m2</t>
  </si>
  <si>
    <t>-151724342</t>
  </si>
  <si>
    <t>"pod asf. u V.P."97,0</t>
  </si>
  <si>
    <t>"dlaždice 30/30"219,3+228,3</t>
  </si>
  <si>
    <t>"dlažba zámková"75,8</t>
  </si>
  <si>
    <t xml:space="preserve">"kostky ve vjezdech K10"12,2 </t>
  </si>
  <si>
    <t>113107323</t>
  </si>
  <si>
    <t>Odstranění podkladu z kameniva drceného tl přes 200 do 300 mm strojně pl do 50 m2</t>
  </si>
  <si>
    <t>359688515</t>
  </si>
  <si>
    <t>"rýha přípojek vpustí"(10,0+3,0)*1,0</t>
  </si>
  <si>
    <t>"šachty pro nové ul.vpusti"4*1,5*1,5</t>
  </si>
  <si>
    <t>113154528</t>
  </si>
  <si>
    <t>Frézování živičného krytu tl 100 mm pruh š přes 0,5 m pl do 500 m2</t>
  </si>
  <si>
    <t>313245132</t>
  </si>
  <si>
    <t>"rýhy ve vozovce pro přípojky nových vpustí"(10,0+3,0)*1,0</t>
  </si>
  <si>
    <t xml:space="preserve">"plocha šachet pro nové vpusti"4*1,5*1,5 </t>
  </si>
  <si>
    <t>113202111</t>
  </si>
  <si>
    <t>Vytrhání obrub krajníků obrubníků stojatých</t>
  </si>
  <si>
    <t>m</t>
  </si>
  <si>
    <t>816361926</t>
  </si>
  <si>
    <t>90,2+81,7+169,6</t>
  </si>
  <si>
    <t>113203111</t>
  </si>
  <si>
    <t>Vytrhání obrub z dlažebních kostek</t>
  </si>
  <si>
    <t>-1044405926</t>
  </si>
  <si>
    <t>"dle obrub"341,5</t>
  </si>
  <si>
    <t>113204111</t>
  </si>
  <si>
    <t>Vytrhání obrub záhonových</t>
  </si>
  <si>
    <t>-1521905340</t>
  </si>
  <si>
    <t>"na KÚ vpravo"18,2</t>
  </si>
  <si>
    <t>119001406</t>
  </si>
  <si>
    <t>Dočasné zajištění potrubí z PE DN přes 200 do 500 mm</t>
  </si>
  <si>
    <t>-2093328062</t>
  </si>
  <si>
    <t>"plyn-odhad"85,0</t>
  </si>
  <si>
    <t>119001421</t>
  </si>
  <si>
    <t>Dočasné zajištění kabelů a kabelových tratí ze 3 volně ložených kabelů</t>
  </si>
  <si>
    <t>1744365601</t>
  </si>
  <si>
    <t>"kabely ve vjezdech-odhad"60,0</t>
  </si>
  <si>
    <t>13</t>
  </si>
  <si>
    <t>M</t>
  </si>
  <si>
    <t>28355100</t>
  </si>
  <si>
    <t>páska výstražná PVC samolepící</t>
  </si>
  <si>
    <t>-1751568440</t>
  </si>
  <si>
    <t>"označení 4 kusů nových stožáru V.O. pruhy bílá-černá"</t>
  </si>
  <si>
    <t>"odhad 8,0m na stožár"8*4</t>
  </si>
  <si>
    <t>14</t>
  </si>
  <si>
    <t>122251104</t>
  </si>
  <si>
    <t>Odkopávky a prokopávky nezapažené v hornině třídy těžitelnosti I skupiny 3 objem do 500 m3 strojně</t>
  </si>
  <si>
    <t>m3</t>
  </si>
  <si>
    <t>456920425</t>
  </si>
  <si>
    <t>"sanace chodníky"</t>
  </si>
  <si>
    <t>"vlevo"(80,8+60,3+78,3+30,0)*0,15</t>
  </si>
  <si>
    <t>"vpravo"(19,9+37,4+19,4+19,00+18,2+42,2+43,5)*0,15</t>
  </si>
  <si>
    <t>"var.pásy vlevo"(3,4+2,1+2,1+2,6)*0,15</t>
  </si>
  <si>
    <t>"vpravo"(2,8+2,5+2,0)*0,15</t>
  </si>
  <si>
    <t>"rovná dlažba vlevo"(2,8+1,8+1,8+2,2)*0,15</t>
  </si>
  <si>
    <t>"vpravo"(2,3+4,4)*0,15</t>
  </si>
  <si>
    <t>Mezisoučet</t>
  </si>
  <si>
    <t>"vjezdy"</t>
  </si>
  <si>
    <t>"vlevo"(7,1+3,9)*0,15</t>
  </si>
  <si>
    <t>"vpravo"(4,2+5,6+5,5+4,2+5,4+8,1)*0,15</t>
  </si>
  <si>
    <t>"var.pásy vjezdy vlevo"(2,6+2,1)*0,15</t>
  </si>
  <si>
    <t>"vpravo"(1,8+2,3+2,4+2,1+2,4+3,4)*0,15</t>
  </si>
  <si>
    <t>"výkop chodníku"</t>
  </si>
  <si>
    <t>(249,4+199,6)*0,05</t>
  </si>
  <si>
    <t>"varovné pásy+rovná dlažba chodníky"(10,2+7,3+8,6+6,7)*0,05</t>
  </si>
  <si>
    <t>"vjezdy+var.pásy"(11,0+33,0+4,7+14,4)*0,2</t>
  </si>
  <si>
    <t>15</t>
  </si>
  <si>
    <t>132251103</t>
  </si>
  <si>
    <t>Hloubení rýh nezapažených š do 800 mm v hornině třídy těžitelnosti I skupiny 3 objem do 100 m3 strojně</t>
  </si>
  <si>
    <t>533156713</t>
  </si>
  <si>
    <t>"sil.obr.+V.P."0,6*0,3*(93,5+82,0+170,3)</t>
  </si>
  <si>
    <t>"záhon.obr."0,3*0,3*18,2</t>
  </si>
  <si>
    <t>16</t>
  </si>
  <si>
    <t>133154101</t>
  </si>
  <si>
    <t>Hloubení šachet zapažených v hornině třídy těžitelnosti I skupiny 1 a 2 objem do 20 m3</t>
  </si>
  <si>
    <t>1229283655</t>
  </si>
  <si>
    <t>"přípojky vpustí"(10,0+3,0)*0,8</t>
  </si>
  <si>
    <t>17</t>
  </si>
  <si>
    <t>133251101</t>
  </si>
  <si>
    <t>Hloubení šachet nezapažených v hornině třídy těžitelnosti I skupiny 3 objem do 20 m3</t>
  </si>
  <si>
    <t>789985540</t>
  </si>
  <si>
    <t>"uliční vpustě"1,5*1,5*1,2*4</t>
  </si>
  <si>
    <t>18</t>
  </si>
  <si>
    <t>151101101</t>
  </si>
  <si>
    <t>Zřízení příložného pažení a rozepření stěn rýh hl do 2 m</t>
  </si>
  <si>
    <t>614514036</t>
  </si>
  <si>
    <t>4*1,5*1,2*3</t>
  </si>
  <si>
    <t>19</t>
  </si>
  <si>
    <t>151101111</t>
  </si>
  <si>
    <t>Odstranění příložného pažení a rozepření stěn rýh hl do 2 m</t>
  </si>
  <si>
    <t>1422364093</t>
  </si>
  <si>
    <t>20</t>
  </si>
  <si>
    <t>162751117</t>
  </si>
  <si>
    <t>Vodorovné přemístění přes 9 000 do 10000 m výkopku/sypaniny z horniny třídy těžitelnosti I skupiny 1 až 3</t>
  </si>
  <si>
    <t>1219068287</t>
  </si>
  <si>
    <t>"odkopávky"118,46</t>
  </si>
  <si>
    <t>"rýhy"63,88+10,4</t>
  </si>
  <si>
    <t>"šachty"10,8</t>
  </si>
  <si>
    <t>"je třeba"</t>
  </si>
  <si>
    <t>"obsyp přípojek vpustí"-(10,0+3,0)*1,0*0,6</t>
  </si>
  <si>
    <t>"zasypání 2 ks vpustí ve vozovce na ZÚ"-1,5*1,5*0,8*2</t>
  </si>
  <si>
    <t>"obsyp nových vpustí-4 kusy"-(1,96-0,78)*0,6*4</t>
  </si>
  <si>
    <t>"rezerva v případě posunu dalších dvou vpustí"-(2*1,18*0,8)/2</t>
  </si>
  <si>
    <t>162751119</t>
  </si>
  <si>
    <t>Příplatek k vodorovnému přemístění výkopku/sypaniny z horniny třídy těžitelnosti I skupiny 1 až 3 ZKD 1000 m přes 10000 m</t>
  </si>
  <si>
    <t>1630196940</t>
  </si>
  <si>
    <t>"na skládku do Chvaletic 12km"188,36*2</t>
  </si>
  <si>
    <t>22</t>
  </si>
  <si>
    <t>167151111</t>
  </si>
  <si>
    <t>Nakládání výkopku z hornin třídy těžitelnosti I skupiny 1 až 3 přes 100 m3</t>
  </si>
  <si>
    <t>-774856281</t>
  </si>
  <si>
    <t>23</t>
  </si>
  <si>
    <t>171201221</t>
  </si>
  <si>
    <t>Poplatek za uložení na skládce (skládkovné) zeminy a kamení kód odpadu 17 05 04</t>
  </si>
  <si>
    <t>t</t>
  </si>
  <si>
    <t>-1513767482</t>
  </si>
  <si>
    <t>188,36*2</t>
  </si>
  <si>
    <t>24</t>
  </si>
  <si>
    <t>171251201</t>
  </si>
  <si>
    <t>Uložení sypaniny na skládky nebo meziskládky</t>
  </si>
  <si>
    <t>1911225876</t>
  </si>
  <si>
    <t>25</t>
  </si>
  <si>
    <t>175151101</t>
  </si>
  <si>
    <t>Obsypání potrubí strojně sypaninou bez prohození, uloženou do 3 m</t>
  </si>
  <si>
    <t>1996405447</t>
  </si>
  <si>
    <t>"přípojky vpustí"(10,0+3,0)*1,0*0,4</t>
  </si>
  <si>
    <t>26</t>
  </si>
  <si>
    <t>175151201</t>
  </si>
  <si>
    <t>Obsypání objektu nad přilehlým původním terénem sypaninou bez prohození, uloženou do 3 m strojně</t>
  </si>
  <si>
    <t>-1991118477</t>
  </si>
  <si>
    <t>"uliční vpusti"4*0,3*1,18</t>
  </si>
  <si>
    <t>"rezerva v případě posunu dalších"2*0,3*1,18</t>
  </si>
  <si>
    <t>27</t>
  </si>
  <si>
    <t>58331200</t>
  </si>
  <si>
    <t>štěrkopísek netříděný</t>
  </si>
  <si>
    <t>1163001181</t>
  </si>
  <si>
    <t>"obsypání vpustí+přípojek"(2,12+5,2)*2</t>
  </si>
  <si>
    <t>28</t>
  </si>
  <si>
    <t>181111111</t>
  </si>
  <si>
    <t>Plošná úprava terénu do 500 m2 zemina skupiny 1 až 4 nerovnosti přes 50 do 100 mm v rovinně a svahu do 1:5</t>
  </si>
  <si>
    <t>-1779380</t>
  </si>
  <si>
    <t>"dle zeleně na KÚ vpravo"10,5</t>
  </si>
  <si>
    <t>29</t>
  </si>
  <si>
    <t>181311103</t>
  </si>
  <si>
    <t>Rozprostření ornice tl vrstvy do 200 mm v rovině nebo ve svahu do 1:5 ručně</t>
  </si>
  <si>
    <t>880996133</t>
  </si>
  <si>
    <t>30</t>
  </si>
  <si>
    <t>181411131</t>
  </si>
  <si>
    <t>Založení parkového trávníku výsevem pl do 1000 m2 v rovině a ve svahu do 1:5</t>
  </si>
  <si>
    <t>1407019975</t>
  </si>
  <si>
    <t>31</t>
  </si>
  <si>
    <t>10364100</t>
  </si>
  <si>
    <t>zemina pro terénní úpravy - tříděná</t>
  </si>
  <si>
    <t>1765692068</t>
  </si>
  <si>
    <t>10,5*0,1*2</t>
  </si>
  <si>
    <t>32</t>
  </si>
  <si>
    <t>00572410</t>
  </si>
  <si>
    <t>osivo směs travní parková</t>
  </si>
  <si>
    <t>kg</t>
  </si>
  <si>
    <t>-2015844683</t>
  </si>
  <si>
    <t>0,00105*300*1,05</t>
  </si>
  <si>
    <t>33</t>
  </si>
  <si>
    <t>181951112</t>
  </si>
  <si>
    <t>Úprava pláně v hornině třídy těžitelnosti I skupiny 1 až 3 se zhutněním strojně</t>
  </si>
  <si>
    <t>1413591219</t>
  </si>
  <si>
    <t>"chodníky"249,4+199,6+10,2+7,3+8,6+6,7</t>
  </si>
  <si>
    <t>"vjezdy"11,0+33,0+4,7+14,4</t>
  </si>
  <si>
    <t>"obruba+V.P."0,6*(93,5+82,0+170,3)</t>
  </si>
  <si>
    <t>"záhon.obr."0,3*18,0</t>
  </si>
  <si>
    <t>34</t>
  </si>
  <si>
    <t>R1</t>
  </si>
  <si>
    <t>Sondy pro ověření polohy inž. sítí</t>
  </si>
  <si>
    <t>kus</t>
  </si>
  <si>
    <t>-220877592</t>
  </si>
  <si>
    <t>"odhad"8</t>
  </si>
  <si>
    <t>Vodorovné konstrukce</t>
  </si>
  <si>
    <t>35</t>
  </si>
  <si>
    <t>452311141</t>
  </si>
  <si>
    <t>Podkladní desky z betonu prostého bez zvýšených nároků na prostředí tř. C 16/20 otevřený výkop</t>
  </si>
  <si>
    <t>1504796529</t>
  </si>
  <si>
    <t>"pod uliční vpusti nové+rezerva"(4+2)*1,5*1,5*0,15</t>
  </si>
  <si>
    <t>Komunikace pozemní</t>
  </si>
  <si>
    <t>36</t>
  </si>
  <si>
    <t>564851111</t>
  </si>
  <si>
    <t>Podklad ze štěrkodrtě ŠD plochy přes 100 m2 tl 150 mm</t>
  </si>
  <si>
    <t>11848793</t>
  </si>
  <si>
    <t>"sanace chodníků"449,0+32,8</t>
  </si>
  <si>
    <t>"vjezdy"44,0+19,1</t>
  </si>
  <si>
    <t>"podkladní vrstva"</t>
  </si>
  <si>
    <t>"chodníky"481,8</t>
  </si>
  <si>
    <t>"vjezdy"63,1*2</t>
  </si>
  <si>
    <t>"rýha ve vozovce"(10,0+3,0)*1,0</t>
  </si>
  <si>
    <t>"po posunutých vpustích+ rezerva 1/2 vpustí"(2*1,5*1,5)+(2*1,5*0,75)</t>
  </si>
  <si>
    <t>37</t>
  </si>
  <si>
    <t>564861011</t>
  </si>
  <si>
    <t>Podklad ze štěrkodrtě ŠD plochy do 100 m2 tl 200 mm</t>
  </si>
  <si>
    <t>-159964897</t>
  </si>
  <si>
    <t>"přípojka vpustí"13,0*1,0</t>
  </si>
  <si>
    <t>"v místě vybouraných vpustí UV1 a UV2+rezerva"(2*1,5*1,5)+(2*1,5*0,75)</t>
  </si>
  <si>
    <t>38</t>
  </si>
  <si>
    <t>564871011</t>
  </si>
  <si>
    <t>Podklad ze štěrkodrtě ŠD plochy do 100 m2 tl 250 mm</t>
  </si>
  <si>
    <t>1364068401</t>
  </si>
  <si>
    <t>"přípojky vpustí-rýha ve vozovce sanace+podklad"13,0*2</t>
  </si>
  <si>
    <t>"sanace+podklad vpustí"6,75*2</t>
  </si>
  <si>
    <t>39</t>
  </si>
  <si>
    <t>573211107</t>
  </si>
  <si>
    <t>Postřik živičný spojovací z asfaltu v množství 0,30 kg/m2</t>
  </si>
  <si>
    <t>-219798652</t>
  </si>
  <si>
    <t>13,0*1,0*2</t>
  </si>
  <si>
    <t>"vpusti+rezerva"(2*1,5*1,5+2*1,5*0,75)*2</t>
  </si>
  <si>
    <t>40</t>
  </si>
  <si>
    <t>577154111</t>
  </si>
  <si>
    <t>Asfaltový beton vrstva obrusná ACO 11+ (ABS) tř. I tl 60 mm š do 3 m z nemodifikovaného asfaltu</t>
  </si>
  <si>
    <t>1806012342</t>
  </si>
  <si>
    <t>"dle postřiku"39,50</t>
  </si>
  <si>
    <t>41</t>
  </si>
  <si>
    <t>596211113</t>
  </si>
  <si>
    <t>Kladení zámkové dlažby komunikací pro pěší ručně tl 60 mm skupiny A pl přes 300 m2</t>
  </si>
  <si>
    <t>-2110944594</t>
  </si>
  <si>
    <t>"chodníky"</t>
  </si>
  <si>
    <t>"dlažba s fasetkami"249,4+199,6</t>
  </si>
  <si>
    <t>"dlažba rovná"8,6+6,7</t>
  </si>
  <si>
    <t>"varovné pásy"10,2+7,3</t>
  </si>
  <si>
    <t>42</t>
  </si>
  <si>
    <t>59245018</t>
  </si>
  <si>
    <t>dlažba skladebná betonová 200x100mm tl 60mm přírodní s fasetkami</t>
  </si>
  <si>
    <t>735345787</t>
  </si>
  <si>
    <t>449,0*1,05</t>
  </si>
  <si>
    <t>43</t>
  </si>
  <si>
    <t>592450181</t>
  </si>
  <si>
    <t>dlažba skladebná betonová 200x100mm tl 60mm přírodní s rovnými hranami</t>
  </si>
  <si>
    <t>-2029332600</t>
  </si>
  <si>
    <t>"okolo varov.pásů š.0,30m"15,3*1,05</t>
  </si>
  <si>
    <t>44</t>
  </si>
  <si>
    <t>59245006</t>
  </si>
  <si>
    <t>dlažba pro nevidomé betonová 200x100mm tl 60mm barevná červená</t>
  </si>
  <si>
    <t>1401002470</t>
  </si>
  <si>
    <t>17,5*1,05</t>
  </si>
  <si>
    <t>45</t>
  </si>
  <si>
    <t>596212211</t>
  </si>
  <si>
    <t>Kladení zámkové dlažby pozemních komunikací ručně tl 80 mm skupiny A pl přes 50 do 100 m2</t>
  </si>
  <si>
    <t>2025949724</t>
  </si>
  <si>
    <t>"vjezdy"11,0+33,0</t>
  </si>
  <si>
    <t>"varovné pásy"4,7+14,4</t>
  </si>
  <si>
    <t>46</t>
  </si>
  <si>
    <t>59245005</t>
  </si>
  <si>
    <t>dlažba skladebná betonová 200x100mm tl 80mm barevná antracit s rovnými hranami</t>
  </si>
  <si>
    <t>-1426233050</t>
  </si>
  <si>
    <t>44,0*1,05</t>
  </si>
  <si>
    <t>47</t>
  </si>
  <si>
    <t>59245226</t>
  </si>
  <si>
    <t>dlažba pro nevidomé betonová 200x100mm tl 80mm barevná červená</t>
  </si>
  <si>
    <t>1787367144</t>
  </si>
  <si>
    <t>19,1*1,05</t>
  </si>
  <si>
    <t>Vedení trubní dálková a přípojná</t>
  </si>
  <si>
    <t>48</t>
  </si>
  <si>
    <t>871313123</t>
  </si>
  <si>
    <t>Montáž kanalizačního potrubí hladkého plnostěnného SN 12 z PVC-U DN 160</t>
  </si>
  <si>
    <t>-1866264815</t>
  </si>
  <si>
    <t>"u nových vpustí"10,0+3,0</t>
  </si>
  <si>
    <t>"přípojky UV1 a UV2"2*2,0</t>
  </si>
  <si>
    <t xml:space="preserve">" v případě posunu dalších vpustí rezerva"2*1,0 </t>
  </si>
  <si>
    <t>49</t>
  </si>
  <si>
    <t>28612001</t>
  </si>
  <si>
    <t>trubka kanalizační PVC plnostěnná třívrstvá DN 160x1000mm SN12</t>
  </si>
  <si>
    <t>449866188</t>
  </si>
  <si>
    <t>19,0*1,05</t>
  </si>
  <si>
    <t>50</t>
  </si>
  <si>
    <t>871353120</t>
  </si>
  <si>
    <t>Montáž chrániček inřenýrských sítí</t>
  </si>
  <si>
    <t>1786745566</t>
  </si>
  <si>
    <t>"ve vjezdech dle potřeby stavby, odhad"40,0</t>
  </si>
  <si>
    <t>51</t>
  </si>
  <si>
    <t>56245114</t>
  </si>
  <si>
    <t>žlab kabelový s víkem ze směsových plastů 200x130mm</t>
  </si>
  <si>
    <t>1857547379</t>
  </si>
  <si>
    <t>40,0*1,05</t>
  </si>
  <si>
    <t>52</t>
  </si>
  <si>
    <t>890211811</t>
  </si>
  <si>
    <t>Bourání šachet z prostého betonu ručně obestavěného prostoru do 1,5 m3</t>
  </si>
  <si>
    <t>-366425583</t>
  </si>
  <si>
    <t>"na ZÚ UV1, UV2"2*1,5</t>
  </si>
  <si>
    <t>"rezerva"3*1,5</t>
  </si>
  <si>
    <t>53</t>
  </si>
  <si>
    <t>895941302</t>
  </si>
  <si>
    <t>Osazení vpusti uliční DN 450 z betonových dílců dno s kalištěm</t>
  </si>
  <si>
    <t>1421997119</t>
  </si>
  <si>
    <t>"4 kusy, rezerva 2kusy"6</t>
  </si>
  <si>
    <t>54</t>
  </si>
  <si>
    <t>59223852</t>
  </si>
  <si>
    <t>dno pro uliční vpusť s kalovou prohlubní betonové 450x300x50mm</t>
  </si>
  <si>
    <t>-1496603953</t>
  </si>
  <si>
    <t>6*1,05</t>
  </si>
  <si>
    <t>55</t>
  </si>
  <si>
    <t>895941313</t>
  </si>
  <si>
    <t>Osazení vpusti uliční DN 450 z betonových dílců skruž horní 295 mm</t>
  </si>
  <si>
    <t>-888590645</t>
  </si>
  <si>
    <t>56</t>
  </si>
  <si>
    <t>59223857</t>
  </si>
  <si>
    <t>skruž betonová horní pro uliční vpusť 450x295x50mm</t>
  </si>
  <si>
    <t>-1082308767</t>
  </si>
  <si>
    <t>6,0*1,05</t>
  </si>
  <si>
    <t>57</t>
  </si>
  <si>
    <t>895941323</t>
  </si>
  <si>
    <t>Osazení vpusti uliční DN 450 z betonových dílců skruž středová 570 mm</t>
  </si>
  <si>
    <t>-749189471</t>
  </si>
  <si>
    <t>58</t>
  </si>
  <si>
    <t>59224488</t>
  </si>
  <si>
    <t>skruž betonová středová pro uliční vpusť 450x570x50mm</t>
  </si>
  <si>
    <t>-886483062</t>
  </si>
  <si>
    <t>59</t>
  </si>
  <si>
    <t>899204112</t>
  </si>
  <si>
    <t>Osazení mříží litinových včetně rámů a košů na bahno pro třídu zatížení D400, E600</t>
  </si>
  <si>
    <t>-1856748564</t>
  </si>
  <si>
    <t>"u všech vpustí"9</t>
  </si>
  <si>
    <t>60</t>
  </si>
  <si>
    <t>59224480</t>
  </si>
  <si>
    <t>mříž vtoková s rámem pro uliční vpusť 500x500, zatížení 25 tun</t>
  </si>
  <si>
    <t>-1975066229</t>
  </si>
  <si>
    <t>9*1,05</t>
  </si>
  <si>
    <t>61</t>
  </si>
  <si>
    <t>899204211</t>
  </si>
  <si>
    <t>Demontáž mříží litinových včetně rámů hmotnosti přes 150 kg</t>
  </si>
  <si>
    <t>1097576599</t>
  </si>
  <si>
    <t>Ostatní konstrukce a práce, bourání</t>
  </si>
  <si>
    <t>62</t>
  </si>
  <si>
    <t>914111111</t>
  </si>
  <si>
    <t>Montáž svislé dopravní značky do velikosti 1 m2 objímkami na sloupek nebo konzolu</t>
  </si>
  <si>
    <t>-1919723098</t>
  </si>
  <si>
    <t>63</t>
  </si>
  <si>
    <t>40445225</t>
  </si>
  <si>
    <t>sloupek pro dopravní značku Zn D 60mm v 3,5m</t>
  </si>
  <si>
    <t>-295131167</t>
  </si>
  <si>
    <t>64</t>
  </si>
  <si>
    <t>40445240</t>
  </si>
  <si>
    <t>patka pro sloupek Al D 60mm</t>
  </si>
  <si>
    <t>958515142</t>
  </si>
  <si>
    <t>65</t>
  </si>
  <si>
    <t>40445256</t>
  </si>
  <si>
    <t>svorka upínací na sloupek dopravní značky D 60mm</t>
  </si>
  <si>
    <t>-941262349</t>
  </si>
  <si>
    <t>66</t>
  </si>
  <si>
    <t>40445253</t>
  </si>
  <si>
    <t>víčko plastové na sloupek D 60mm</t>
  </si>
  <si>
    <t>-1132445761</t>
  </si>
  <si>
    <t>67</t>
  </si>
  <si>
    <t>40445619</t>
  </si>
  <si>
    <t>zákazové, příkazové dopravní značky B1-B34, C1-15 500mm</t>
  </si>
  <si>
    <t>-991035164</t>
  </si>
  <si>
    <t>68</t>
  </si>
  <si>
    <t>915491211</t>
  </si>
  <si>
    <t>Osazení vodícího proužku z betonových desek do betonového lože tl do 100 mm š proužku 250 mm</t>
  </si>
  <si>
    <t>1348411441</t>
  </si>
  <si>
    <t>"dle sil.obruby"345,8</t>
  </si>
  <si>
    <t>69</t>
  </si>
  <si>
    <t>59218002</t>
  </si>
  <si>
    <t>krajník betonový silniční 500x250x100mm</t>
  </si>
  <si>
    <t>1777831172</t>
  </si>
  <si>
    <t>345,8*1,05</t>
  </si>
  <si>
    <t>70</t>
  </si>
  <si>
    <t>916131213</t>
  </si>
  <si>
    <t>Osazení silničního obrubníku betonového stojatého s boční opěrou do lože z betonu prostého</t>
  </si>
  <si>
    <t>-793667449</t>
  </si>
  <si>
    <t>93,5+82,0+170,3</t>
  </si>
  <si>
    <t>71</t>
  </si>
  <si>
    <t>59217030</t>
  </si>
  <si>
    <t>obrubník silniční betonový přechodový 1000x150x150-250mm</t>
  </si>
  <si>
    <t>-1929734274</t>
  </si>
  <si>
    <t>29*1,05</t>
  </si>
  <si>
    <t>72</t>
  </si>
  <si>
    <t>59217029</t>
  </si>
  <si>
    <t>obrubník silniční betonový nájezdový 1000x150x150mm</t>
  </si>
  <si>
    <t>-132613014</t>
  </si>
  <si>
    <t>8,2+5,5+4,7+4,7+6,2+6,2+3,5+4,6+4,7+3,8+4,7+7+5,7+4,8</t>
  </si>
  <si>
    <t>74,3*1,05</t>
  </si>
  <si>
    <t>73</t>
  </si>
  <si>
    <t>59217031</t>
  </si>
  <si>
    <t>obrubník silniční betonový 1000x150x250mm</t>
  </si>
  <si>
    <t>-634987260</t>
  </si>
  <si>
    <t>345,8-(29,0+74,3)</t>
  </si>
  <si>
    <t>242,5*1,05</t>
  </si>
  <si>
    <t>74</t>
  </si>
  <si>
    <t>916231213</t>
  </si>
  <si>
    <t>Osazení chodníkového obrubníku betonového stojatého s boční opěrou do lože z betonu prostého</t>
  </si>
  <si>
    <t>-2086094259</t>
  </si>
  <si>
    <t>"vpravo na KÚ"18,20</t>
  </si>
  <si>
    <t>75</t>
  </si>
  <si>
    <t>59217018</t>
  </si>
  <si>
    <t>obrubník betonový chodníkový 1000x80x200mm</t>
  </si>
  <si>
    <t>-1223964593</t>
  </si>
  <si>
    <t>18,2*1,05</t>
  </si>
  <si>
    <t>76</t>
  </si>
  <si>
    <t>916991121</t>
  </si>
  <si>
    <t>Lože pod obrubníky, krajníky nebo obruby z dlažebních kostek z betonu prostého</t>
  </si>
  <si>
    <t>-361365923</t>
  </si>
  <si>
    <t>"sil.obr.+V.P."0,6*0,05*345,8</t>
  </si>
  <si>
    <t>"záhon.obr."0,30*0,05*18,2</t>
  </si>
  <si>
    <t>77</t>
  </si>
  <si>
    <t>919112233</t>
  </si>
  <si>
    <t>Řezání spár pro vytvoření komůrky š 20 mm hl 40 mm pro těsnící zálivku v živičném krytu</t>
  </si>
  <si>
    <t>-440772622</t>
  </si>
  <si>
    <t>78</t>
  </si>
  <si>
    <t>919121233</t>
  </si>
  <si>
    <t>Těsnění spár zálivkou za studena pro komůrky š 20 mm hl 40 mm bez těsnicího profilu</t>
  </si>
  <si>
    <t>2030720506</t>
  </si>
  <si>
    <t>79</t>
  </si>
  <si>
    <t>919735112</t>
  </si>
  <si>
    <t>Řezání stávajícího živičného krytu hl přes 50 do 100 mm</t>
  </si>
  <si>
    <t>-259550602</t>
  </si>
  <si>
    <t>"v místě hrany nového V.P."94,5+83,5+172,0</t>
  </si>
  <si>
    <t>"pro nové uliční vpusti"2*1,5*4+2*1,5*3</t>
  </si>
  <si>
    <t>80</t>
  </si>
  <si>
    <t>979024443</t>
  </si>
  <si>
    <t>Očištění vybouraných obrubníků a krajníků silničních</t>
  </si>
  <si>
    <t>-1148202613</t>
  </si>
  <si>
    <t>"sil.obr.+záhon.obr."341,5+18,2</t>
  </si>
  <si>
    <t>"sil.obr. na paletě 18 kusů 341,5:18=19 palet"</t>
  </si>
  <si>
    <t>"záh.obr. na paletě 45 kusů 18,2:45=1 paleta"</t>
  </si>
  <si>
    <t>81</t>
  </si>
  <si>
    <t>979054441</t>
  </si>
  <si>
    <t>Očištění vybouraných z desek nebo dlaždic s původním spárováním z kameniva těženého</t>
  </si>
  <si>
    <t>1636509</t>
  </si>
  <si>
    <t>"uložení na palety dle rozebrání"219,3+228,3</t>
  </si>
  <si>
    <t>"na paletě 12,96m2, 447,6:12,96=34 palet"</t>
  </si>
  <si>
    <t>82</t>
  </si>
  <si>
    <t>979054451</t>
  </si>
  <si>
    <t>Očištění vybouraných zámkových dlaždic s původním spárováním z kameniva těženého</t>
  </si>
  <si>
    <t>1714080232</t>
  </si>
  <si>
    <t>"zám.dlažba"75,8</t>
  </si>
  <si>
    <t>"na paletě 9,96m2; 75,8:9,96=8 kusů palet"</t>
  </si>
  <si>
    <t>83</t>
  </si>
  <si>
    <t>979071122</t>
  </si>
  <si>
    <t>Očištění dlažebních kostek drobných s původním spárováním živičnou směsí nebo MC</t>
  </si>
  <si>
    <t>640805612</t>
  </si>
  <si>
    <t>" ve vjezdech"12,2</t>
  </si>
  <si>
    <t>"podél obrub"341,5*0,1</t>
  </si>
  <si>
    <t>84</t>
  </si>
  <si>
    <t>R2</t>
  </si>
  <si>
    <t>Palety pro uložení vybouraných obrub a dlažby</t>
  </si>
  <si>
    <t>1238411692</t>
  </si>
  <si>
    <t>"dlaždice 30/30"34</t>
  </si>
  <si>
    <t>"obruby"20</t>
  </si>
  <si>
    <t>"zám. dlažba"8</t>
  </si>
  <si>
    <t>997</t>
  </si>
  <si>
    <t>Doprava suti a vybouraných hmot</t>
  </si>
  <si>
    <t>85</t>
  </si>
  <si>
    <t>997211511</t>
  </si>
  <si>
    <t>Vodorovná doprava suti po suchu na vzdálenost do 1 km</t>
  </si>
  <si>
    <t>-1075391708</t>
  </si>
  <si>
    <t>"drobné kostky"3,9+39,27</t>
  </si>
  <si>
    <t>"živice"9,5</t>
  </si>
  <si>
    <t>"frézování"5,06</t>
  </si>
  <si>
    <t>"kamenivo"189,78+9,68</t>
  </si>
  <si>
    <t>"beton vpustí"13,2</t>
  </si>
  <si>
    <t>86</t>
  </si>
  <si>
    <t>997211519</t>
  </si>
  <si>
    <t>Příplatek ZKD 1 km u vodorovné dopravy suti</t>
  </si>
  <si>
    <t>-1414255348</t>
  </si>
  <si>
    <t>"na skládku do Chvaletic 12 km "</t>
  </si>
  <si>
    <t>"kamenivo"199,46</t>
  </si>
  <si>
    <t>"beton"13,2</t>
  </si>
  <si>
    <t>212,66*11</t>
  </si>
  <si>
    <t>87</t>
  </si>
  <si>
    <t>9972115191</t>
  </si>
  <si>
    <t>-95394261</t>
  </si>
  <si>
    <t>"na skládku města v Přelouči 3 km"</t>
  </si>
  <si>
    <t>"drobné kostky"43,17</t>
  </si>
  <si>
    <t>"frézing"5,06</t>
  </si>
  <si>
    <t>48,23*2,0</t>
  </si>
  <si>
    <t>88</t>
  </si>
  <si>
    <t>997211521</t>
  </si>
  <si>
    <t>Vodorovná doprava vybouraných hmot po suchu na vzdálenost do 1 km</t>
  </si>
  <si>
    <t>-641792142</t>
  </si>
  <si>
    <t>"zámková dlažba"19,71</t>
  </si>
  <si>
    <t>"dlaždice"114,14</t>
  </si>
  <si>
    <t>"obrubníky"70,0</t>
  </si>
  <si>
    <t>"záhon.obr."0,73</t>
  </si>
  <si>
    <t>"mříže vpustí"1,8</t>
  </si>
  <si>
    <t>89</t>
  </si>
  <si>
    <t>997211529</t>
  </si>
  <si>
    <t>Příplatek ZKD 1 km u vodorovné dopravy vybouraných hmot</t>
  </si>
  <si>
    <t>-1413664993</t>
  </si>
  <si>
    <t>"na skládku do Chvaletic 12 km"206,38*11</t>
  </si>
  <si>
    <t>90</t>
  </si>
  <si>
    <t>997211611</t>
  </si>
  <si>
    <t>Nakládání suti na dopravní prostředky pro vodorovnou dopravu</t>
  </si>
  <si>
    <t>328803724</t>
  </si>
  <si>
    <t>91</t>
  </si>
  <si>
    <t>997211612</t>
  </si>
  <si>
    <t>Nakládání vybouraných hmot na dopravní prostředky pro vodorovnou dopravu</t>
  </si>
  <si>
    <t>1745506961</t>
  </si>
  <si>
    <t>92</t>
  </si>
  <si>
    <t>997221861</t>
  </si>
  <si>
    <t>Poplatek za uložení na recyklační skládce (skládkovné) stavebního odpadu z prostého betonu pod kódem 17 01 01</t>
  </si>
  <si>
    <t>-1866846187</t>
  </si>
  <si>
    <t>"skládka Chvaletice"</t>
  </si>
  <si>
    <t>"beton z vpustí"13,2</t>
  </si>
  <si>
    <t>93</t>
  </si>
  <si>
    <t>9972218611</t>
  </si>
  <si>
    <t>Poplatek za uložení mříží vpustí</t>
  </si>
  <si>
    <t>1319415233</t>
  </si>
  <si>
    <t>"mříže"1,8</t>
  </si>
  <si>
    <t>94</t>
  </si>
  <si>
    <t>997221873</t>
  </si>
  <si>
    <t>Poplatek za uložení na recyklační skládce (skládkovné) stavebního odpadu zeminy a kamení zatříděného do Katalogu odpadů pod kódem 17 05 04</t>
  </si>
  <si>
    <t>-1394412189</t>
  </si>
  <si>
    <t>95</t>
  </si>
  <si>
    <t>-1823112350</t>
  </si>
  <si>
    <t>"na skládce města Přelouče"</t>
  </si>
  <si>
    <t>"dlaž. kostky"43,17</t>
  </si>
  <si>
    <t>96</t>
  </si>
  <si>
    <t>997221875</t>
  </si>
  <si>
    <t>Poplatek za uložení na recyklační skládce (skládkovné) stavebního odpadu asfaltového bez obsahu dehtu zatříděného do Katalogu odpadů pod kódem 17 03 02</t>
  </si>
  <si>
    <t>-1625217295</t>
  </si>
  <si>
    <t>97</t>
  </si>
  <si>
    <t>9972218751</t>
  </si>
  <si>
    <t>-808333661</t>
  </si>
  <si>
    <t xml:space="preserve">"skládka města  Přelouče"</t>
  </si>
  <si>
    <t>998</t>
  </si>
  <si>
    <t>Přesun hmot</t>
  </si>
  <si>
    <t>98</t>
  </si>
  <si>
    <t>998223011</t>
  </si>
  <si>
    <t>Přesun hmot pro pozemní komunikace s krytem dlážděným</t>
  </si>
  <si>
    <t>-491705846</t>
  </si>
  <si>
    <t>SO 101.2 - CHODNÍKY 2. ÚSEK</t>
  </si>
  <si>
    <t>-1999647609</t>
  </si>
  <si>
    <t>"vlevo+vpravo"7,2+22,5+14,3+5,0+5,3</t>
  </si>
  <si>
    <t>704694279</t>
  </si>
  <si>
    <t>"vlevo"9,4+19,4+25,2+24,6+68,7+29,2+12,3</t>
  </si>
  <si>
    <t>"vpravo"86,6+2,9+25,0+29,6</t>
  </si>
  <si>
    <t>"dlaždice 50/50 vpravo na ZÚ"71,3</t>
  </si>
  <si>
    <t>-1964271402</t>
  </si>
  <si>
    <t>"ve vjezdech"5,8+5,6+5,7+5,7+5,3+4,6+5,4</t>
  </si>
  <si>
    <t>748940240</t>
  </si>
  <si>
    <t>"mezi stávajícím a novým vodícím proužkem"20,1+15,2+35,1+11,5</t>
  </si>
  <si>
    <t>800878627</t>
  </si>
  <si>
    <t>"pod asf. u V.P."81,9</t>
  </si>
  <si>
    <t>"dlaždice 30/30+50/50"188,8+144,1+71,3</t>
  </si>
  <si>
    <t>"dlažba zámková"54,3</t>
  </si>
  <si>
    <t>"kostky ve vjezdech K10"38,1</t>
  </si>
  <si>
    <t>113201112</t>
  </si>
  <si>
    <t>Vytrhání obrub silničních ležatých-vodící proužky</t>
  </si>
  <si>
    <t>-218591032</t>
  </si>
  <si>
    <t>178,5+6,7+162,0</t>
  </si>
  <si>
    <t>-441960870</t>
  </si>
  <si>
    <t>16,7+160,5+34,1+120,5</t>
  </si>
  <si>
    <t>1774339872</t>
  </si>
  <si>
    <t>"na KÚ vpravo"9,4+13,9+33,3</t>
  </si>
  <si>
    <t>1453044965</t>
  </si>
  <si>
    <t>414145593</t>
  </si>
  <si>
    <t>"kabely ve vjezdech-odhad"70,0</t>
  </si>
  <si>
    <t>1823213649</t>
  </si>
  <si>
    <t>"označení 4 kusů nových stožárů V.O."8*4,0</t>
  </si>
  <si>
    <t>-1860586685</t>
  </si>
  <si>
    <t>"vlevo"(10,8+10,1+24,5+23,5+20,6+19,0+4,2+14,6+3,4+11,9+3,0)*0,15</t>
  </si>
  <si>
    <t>"vpravo"(31,0+43,1+1,0+74,0+25,4+28,6+0,16)*0,15</t>
  </si>
  <si>
    <t>"var.pásy vlevo"(2,1+1,0+1,0+2,6)*0,15</t>
  </si>
  <si>
    <t>"vpravo"(2,6+2,4+1,2)*0,15</t>
  </si>
  <si>
    <t>"rovná dlažba vlevo"(1,8+0,8+0,8)*0,15</t>
  </si>
  <si>
    <t>"vpravo"(2,3+2,0+0,7)*0,15</t>
  </si>
  <si>
    <t>"vlevo"(8,5+4,1+4,15+8,3+4,3+5,2+3,6+4,8+5,3)*0,15</t>
  </si>
  <si>
    <t>"vpravo"(5,3+10,1+3,7)*0,15</t>
  </si>
  <si>
    <t>"var.pásy vjezdy vlevo"(4,0+2,0+2,0+3,6+2,3+2,5+1,9+2,5+2,7)*0,15</t>
  </si>
  <si>
    <t>"vpravo"(2,4+4,8+2,0)*0,15</t>
  </si>
  <si>
    <t>(145,6+203,26)*0,06</t>
  </si>
  <si>
    <t>"varovné pásy+rovná dlažba chodníky"(6,7+6,2+3,4+5,0)*0,06</t>
  </si>
  <si>
    <t>"vjezdy+var.pásy"(48,25+19,1+23,5+9,2)*0,2</t>
  </si>
  <si>
    <t>525814554</t>
  </si>
  <si>
    <t>"sil.obr.+V.P."0,6*0,3*(17,5+156,9+34,0+120,9)</t>
  </si>
  <si>
    <t>"záhon.obr."0,3*0,3*(9,4+13,9+30,8)</t>
  </si>
  <si>
    <t>132251251</t>
  </si>
  <si>
    <t>Hloubení rýh nezapažených š do 2000 mm v hornině třídy těžitelnosti I skupiny 3 objem do 20 m3 strojně</t>
  </si>
  <si>
    <t>-1256589705</t>
  </si>
  <si>
    <t>"přípojka žlabu"3,0*1,0*1,0</t>
  </si>
  <si>
    <t>-2030466657</t>
  </si>
  <si>
    <t>"uliční vpustě"1,5*1,5*1,2*3</t>
  </si>
  <si>
    <t>"1 kus rezerva"1,5*1,5*1,2*1</t>
  </si>
  <si>
    <t>-61327630</t>
  </si>
  <si>
    <t>675009117</t>
  </si>
  <si>
    <t>-1011974163</t>
  </si>
  <si>
    <t>"odkopávky"112,75</t>
  </si>
  <si>
    <t>"rýhy"64,14+3,0</t>
  </si>
  <si>
    <t>"obsyp přípojek posunutých vpustí"-4*1,0*1,0*0,6</t>
  </si>
  <si>
    <t>"zasypání 3 ks vpustí ve vozovce +1 ks rezerva"-1,5*0,75*0,8*4</t>
  </si>
  <si>
    <t>"obsyp nových vpustí-3 kusy+1 ks rezerva"-(1,96-0,78)*0,6*4</t>
  </si>
  <si>
    <t>1511819581</t>
  </si>
  <si>
    <t>"na skládku do Chvaletic 12km"181,86*2</t>
  </si>
  <si>
    <t>1791963959</t>
  </si>
  <si>
    <t>-1447037530</t>
  </si>
  <si>
    <t>181,86*2</t>
  </si>
  <si>
    <t>159213133</t>
  </si>
  <si>
    <t>-1640061822</t>
  </si>
  <si>
    <t>"přípojky vpustí"(3+1)*1,0*1,0*0,4</t>
  </si>
  <si>
    <t>"přípojka žlabu"3*1,0*0,4</t>
  </si>
  <si>
    <t>-1770788501</t>
  </si>
  <si>
    <t>"3 uliční vpusti+1 ks rezerva"4*0,3*1,18</t>
  </si>
  <si>
    <t>1391608638</t>
  </si>
  <si>
    <t>"obsypání vpustí+přípojek"(2,8+1,42)*2</t>
  </si>
  <si>
    <t>-1839961441</t>
  </si>
  <si>
    <t>"dle zeleně vlevo na ZÚ a vpravo na KÚ"4,5+4,9+14,8</t>
  </si>
  <si>
    <t>-1986467928</t>
  </si>
  <si>
    <t>-731805264</t>
  </si>
  <si>
    <t>1835559521</t>
  </si>
  <si>
    <t>24,2*0,1*2</t>
  </si>
  <si>
    <t>-961142017</t>
  </si>
  <si>
    <t>0,00242*300*1,05</t>
  </si>
  <si>
    <t>1514276813</t>
  </si>
  <si>
    <t>"chodníky"145,6+203,26+6,7+6,2+3,4+5,0</t>
  </si>
  <si>
    <t>"vjezdy"48,25+19,1+23,5+9,2</t>
  </si>
  <si>
    <t>"obruba+V.P."0,6*(17,5+156,9+34,0+120,9)</t>
  </si>
  <si>
    <t>"záhon.obr."0,3*(9,4+13,9+30,8)</t>
  </si>
  <si>
    <t>"vodící proužek vlevo, vpravo"0,45*(12,0+20,5)</t>
  </si>
  <si>
    <t>"odvodňovcí žlab"0,35*3,0</t>
  </si>
  <si>
    <t>-819476035</t>
  </si>
  <si>
    <t>-2008326300</t>
  </si>
  <si>
    <t>"pod uliční vpusti nové+rezerva"(3+1)*1,5*1,5*0,15</t>
  </si>
  <si>
    <t>1583992891</t>
  </si>
  <si>
    <t>"sanace chodníků"370,16</t>
  </si>
  <si>
    <t>"vjezdy"100,05</t>
  </si>
  <si>
    <t>"chodníky"368,56</t>
  </si>
  <si>
    <t>"vjezdy"100,05*2</t>
  </si>
  <si>
    <t>"1/2 z posunutých vpustí-vozovka"4*1,5*0,75</t>
  </si>
  <si>
    <t>138351185</t>
  </si>
  <si>
    <t>"prostor po posunutých vpustích ve vozovce"4*1,5*0,75</t>
  </si>
  <si>
    <t>-1988828692</t>
  </si>
  <si>
    <t>"1/2 posunutých vpustí-vozovka"4*1,5*0,75</t>
  </si>
  <si>
    <t>425199650</t>
  </si>
  <si>
    <t>4*1,5*0,75*2</t>
  </si>
  <si>
    <t>208131662</t>
  </si>
  <si>
    <t>"dle postřiku"4,5*2</t>
  </si>
  <si>
    <t>729828150</t>
  </si>
  <si>
    <t>"dlažba s fasetkami"145,6+203,26</t>
  </si>
  <si>
    <t>"dlažba rovná"3,4+5,0</t>
  </si>
  <si>
    <t>"varovné pásy"6,7+6,2</t>
  </si>
  <si>
    <t>-955837362</t>
  </si>
  <si>
    <t>"okolo varov.pásů š.0,30m"(3,4+5,0)*1,05</t>
  </si>
  <si>
    <t>-1595140424</t>
  </si>
  <si>
    <t>348,86*1,05</t>
  </si>
  <si>
    <t>16111353</t>
  </si>
  <si>
    <t>(6,7+6,2)*1,05</t>
  </si>
  <si>
    <t>1666535458</t>
  </si>
  <si>
    <t>"vjezdy"48,25+19,1</t>
  </si>
  <si>
    <t>"varovné pásy"23,6+9,2</t>
  </si>
  <si>
    <t>386088220</t>
  </si>
  <si>
    <t>67,35*1,05</t>
  </si>
  <si>
    <t>1373031849</t>
  </si>
  <si>
    <t>32,8*1,05</t>
  </si>
  <si>
    <t>1750199942</t>
  </si>
  <si>
    <t>"u nových vpustí"3*1,0</t>
  </si>
  <si>
    <t>"přípojka odvod.žlabu"3,0</t>
  </si>
  <si>
    <t xml:space="preserve">"rezerva v případě posunu některých vpustí"1*1,0 </t>
  </si>
  <si>
    <t>87429267</t>
  </si>
  <si>
    <t>7,0*1,05</t>
  </si>
  <si>
    <t>1174226133</t>
  </si>
  <si>
    <t>"ve vjezdech dle potřeby stavby, odhad"70,0</t>
  </si>
  <si>
    <t>1014094543</t>
  </si>
  <si>
    <t>70,0*1,05</t>
  </si>
  <si>
    <t>-422490535</t>
  </si>
  <si>
    <t>"UV2, UV4, UV6"3*1,5</t>
  </si>
  <si>
    <t>"rezerva"1*1,5</t>
  </si>
  <si>
    <t>-40534315</t>
  </si>
  <si>
    <t>"3kusy, rezerva 1 kus"4</t>
  </si>
  <si>
    <t>546941663</t>
  </si>
  <si>
    <t>4*1,05</t>
  </si>
  <si>
    <t>1367314260</t>
  </si>
  <si>
    <t>-387490137</t>
  </si>
  <si>
    <t>4,0*1,05</t>
  </si>
  <si>
    <t>362851398</t>
  </si>
  <si>
    <t>671081501</t>
  </si>
  <si>
    <t>531967948</t>
  </si>
  <si>
    <t>"u všech vpustí"6</t>
  </si>
  <si>
    <t>-1593581493</t>
  </si>
  <si>
    <t>-528370077</t>
  </si>
  <si>
    <t>482804244</t>
  </si>
  <si>
    <t>1827295853</t>
  </si>
  <si>
    <t>-1767025411</t>
  </si>
  <si>
    <t>1793227029</t>
  </si>
  <si>
    <t>-733508249</t>
  </si>
  <si>
    <t>972622865</t>
  </si>
  <si>
    <t>40445621</t>
  </si>
  <si>
    <t>informativní značky provozní IP1-IP3, IP4b-IP7, IP10a, b 500x500mm</t>
  </si>
  <si>
    <t>977426775</t>
  </si>
  <si>
    <t>-1207869829</t>
  </si>
  <si>
    <t>50,0+156,9+34,0+120,9</t>
  </si>
  <si>
    <t>-759645378</t>
  </si>
  <si>
    <t>361,8*1,05</t>
  </si>
  <si>
    <t>-1085937061</t>
  </si>
  <si>
    <t>17,5+156,9+34,0+120,9</t>
  </si>
  <si>
    <t>80986216</t>
  </si>
  <si>
    <t>(22,0+8,0)*1,05</t>
  </si>
  <si>
    <t>337307463</t>
  </si>
  <si>
    <t>4,9+2,3+2,3+8,8+3,7+3,8+7,6+4,5+5,1+3,7+5,0+5,5+5,8+5,4+8,8+10,9+3,7</t>
  </si>
  <si>
    <t>91,8*1,05</t>
  </si>
  <si>
    <t>1441370895</t>
  </si>
  <si>
    <t>329,3-(30,0+91,8)</t>
  </si>
  <si>
    <t>207,5*1,05</t>
  </si>
  <si>
    <t>210460611</t>
  </si>
  <si>
    <t>"vlevo+vpravo"9,4+13,9+30,8</t>
  </si>
  <si>
    <t>-844954545</t>
  </si>
  <si>
    <t>54,1*1,05</t>
  </si>
  <si>
    <t>1613094765</t>
  </si>
  <si>
    <t>"sil.obr.+V.P."0,6*0,05*329,3</t>
  </si>
  <si>
    <t>"vodící proužek vlevo+vpravo"0,45*0,05*(11,8+20,8)</t>
  </si>
  <si>
    <t>"odvodňovací žlab"0,35*0,05*3,0</t>
  </si>
  <si>
    <t>"záhon.obr."0,30*0,05*54,1</t>
  </si>
  <si>
    <t>1879408439</t>
  </si>
  <si>
    <t>1522624405</t>
  </si>
  <si>
    <t>131672275</t>
  </si>
  <si>
    <t>"v místě hrany nového V.P."181,2+169,5</t>
  </si>
  <si>
    <t>935113111</t>
  </si>
  <si>
    <t>Osazení odvodňovacího polymerbetonového žlabu s krycím roštem šířky do 200 mm</t>
  </si>
  <si>
    <t>195103901</t>
  </si>
  <si>
    <t>"žlab u branky čp. 1111"3,0</t>
  </si>
  <si>
    <t>56241024</t>
  </si>
  <si>
    <t>rošt můstkový C250 litina pro žlab š 150mm</t>
  </si>
  <si>
    <t>1840489623</t>
  </si>
  <si>
    <t>59227102</t>
  </si>
  <si>
    <t>žlab odvodňovací z polymerbetonu bez spádu dna pozinkovaná hrana š 150mm</t>
  </si>
  <si>
    <t>-2053823052</t>
  </si>
  <si>
    <t>1926654071</t>
  </si>
  <si>
    <t>"sil.obr.+vod.proužek+záhon.obr."331,8+347,2+56,6</t>
  </si>
  <si>
    <t>"sil. obr.na paletě 18 kusů 331,8:18=18,5 palet"</t>
  </si>
  <si>
    <t>"vod.proužek na paletě 48 kusů-347,2*2:48=14,5 palet"</t>
  </si>
  <si>
    <t>"záho.obr. na paletě 56,6:45=2 palety"</t>
  </si>
  <si>
    <t>5065762</t>
  </si>
  <si>
    <t>"dlaždice"188,8+144,1+71,3</t>
  </si>
  <si>
    <t>"na paletě 12,96m2, 404,2:12,96=31 kusů palet"</t>
  </si>
  <si>
    <t>1868935397</t>
  </si>
  <si>
    <t>"zám dlažba"54,3</t>
  </si>
  <si>
    <t>"na paletě 9,96m2; 54,3:9,96=6 kusů palet"</t>
  </si>
  <si>
    <t>1673028360</t>
  </si>
  <si>
    <t>"dlaždice "31</t>
  </si>
  <si>
    <t>"obruby"18,5+14,5+2</t>
  </si>
  <si>
    <t>"zám. dlažba"6</t>
  </si>
  <si>
    <t>-98501545</t>
  </si>
  <si>
    <t>"drobné kostky"12,19</t>
  </si>
  <si>
    <t>"kamenivo"173,55</t>
  </si>
  <si>
    <t>"beton šachet"10,56</t>
  </si>
  <si>
    <t>"živice"8,03</t>
  </si>
  <si>
    <t>-1928465272</t>
  </si>
  <si>
    <t>(204,33-12,19)*11,0</t>
  </si>
  <si>
    <t>-614424603</t>
  </si>
  <si>
    <t>"na skládku města Přelouče 3 km"</t>
  </si>
  <si>
    <t>"drobné kostky"12,19*2</t>
  </si>
  <si>
    <t>-2033782780</t>
  </si>
  <si>
    <t>"zámková dlažba"14,12</t>
  </si>
  <si>
    <t>"dlaždice"103,07</t>
  </si>
  <si>
    <t>"obrubníky"68,02</t>
  </si>
  <si>
    <t>"záhon.obr."2,26</t>
  </si>
  <si>
    <t>"vodící proužky"100,69</t>
  </si>
  <si>
    <t>"mříže vpustí"1,2</t>
  </si>
  <si>
    <t>-2012546548</t>
  </si>
  <si>
    <t>"na skládku do Chvaletic 12 km"289,3*11</t>
  </si>
  <si>
    <t>38850187</t>
  </si>
  <si>
    <t>-209521047</t>
  </si>
  <si>
    <t>-1621511299</t>
  </si>
  <si>
    <t>"beton z vpustí"10,56</t>
  </si>
  <si>
    <t>1458425260</t>
  </si>
  <si>
    <t>1212215666</t>
  </si>
  <si>
    <t>-570555777</t>
  </si>
  <si>
    <t>"dlaž.kostky"12,9</t>
  </si>
  <si>
    <t>-1832315608</t>
  </si>
  <si>
    <t>-404223095</t>
  </si>
  <si>
    <t>SO 401 - VEŘEJNÉ OSVĚTLENÍ</t>
  </si>
  <si>
    <t>Ing.Srba T.</t>
  </si>
  <si>
    <t>M21 - Elektromontáže</t>
  </si>
  <si>
    <t>M46 - Zemní práce při montážích</t>
  </si>
  <si>
    <t>VN - Vedlejší náklady</t>
  </si>
  <si>
    <t>000 - Vedlejší a ostatní náklady</t>
  </si>
  <si>
    <t>M21</t>
  </si>
  <si>
    <t>Elektromontáže</t>
  </si>
  <si>
    <t>210202111R00</t>
  </si>
  <si>
    <t>Svítidlo veřejného osvětlení na stožár/výložník, mont.</t>
  </si>
  <si>
    <t>0000000.01</t>
  </si>
  <si>
    <t>Svítidlo LED, Typ 1, DM22P, 16,5W, 2700K, dod.</t>
  </si>
  <si>
    <t>0000000.02</t>
  </si>
  <si>
    <t>Svítidlo LED, Typ 2, DW50, 16,5W, 2700K, dod.</t>
  </si>
  <si>
    <t>210204011RS2</t>
  </si>
  <si>
    <t>Stožár osvětlovací ocelový délky do 12 m, včetně nákladů na autojeřáb, mont.</t>
  </si>
  <si>
    <t>0000000.03</t>
  </si>
  <si>
    <t>Stožár třístupňový, nadz. v. 6m, vetknutí 0,8m, 133/89/60, žárově zinkovaný, dod.</t>
  </si>
  <si>
    <t>210204202R00</t>
  </si>
  <si>
    <t>Elektrovýzbroj stožáru, mont.</t>
  </si>
  <si>
    <t>000000.06</t>
  </si>
  <si>
    <t>Stož. svorkovnice na DIN, průchozí, 2x poj. vývod, dod.</t>
  </si>
  <si>
    <t>000000.07</t>
  </si>
  <si>
    <t>Stož. svorkovnice na DIN, odbočná, 2x poj. vývod, dod.</t>
  </si>
  <si>
    <t>210810015RT1</t>
  </si>
  <si>
    <t>Kabel CYKY-J 5 x 1,5 mm2 volně uložený, včetně dodávky kabelu</t>
  </si>
  <si>
    <t>210810014RT1</t>
  </si>
  <si>
    <t>Kabel CYKY-J 4 x 16 mm2 volně uložený, včetně dodávky kabelu</t>
  </si>
  <si>
    <t>210220021RT1</t>
  </si>
  <si>
    <t>Vedení uzemňovací v zemi FeZn do 120 mm2, včetně drátu FeZn D=10mm</t>
  </si>
  <si>
    <t>210220301RT2</t>
  </si>
  <si>
    <t>Svorka hromosvodová do 2 šroubů /SS, SZ, SO/, včetně dodávky svorky SS</t>
  </si>
  <si>
    <t>210220302RT6</t>
  </si>
  <si>
    <t>Svorka hromosvodová nad 2 šrouby /ST, SJ, SR, atd/, včetně dodávky svorky SP1</t>
  </si>
  <si>
    <t>212100109R00</t>
  </si>
  <si>
    <t>Ochrana svorek v zemi proti korozi</t>
  </si>
  <si>
    <t>210205310R00</t>
  </si>
  <si>
    <t>Osazení manžety na stožár, mont.</t>
  </si>
  <si>
    <t>0000000.10</t>
  </si>
  <si>
    <t>Ochranná manžeta stožáru pr. 133, dod.</t>
  </si>
  <si>
    <t>56288051.A</t>
  </si>
  <si>
    <t>Štítek označovací na stožár, vč. osazení</t>
  </si>
  <si>
    <t>212100108R00</t>
  </si>
  <si>
    <t>Opatření vodiče smršťovací bužírkou, mont.</t>
  </si>
  <si>
    <t>56288999.1007</t>
  </si>
  <si>
    <t>Trubice smršťovací d 25 x 1000 m, zž, dod.</t>
  </si>
  <si>
    <t>56288050.A</t>
  </si>
  <si>
    <t>Štítek na označení kabel. vývodu z PVC, vč. osazení</t>
  </si>
  <si>
    <t>210100003R00</t>
  </si>
  <si>
    <t>Ukončení vodičů + zapojení do 16 mm2</t>
  </si>
  <si>
    <t>210100001R00</t>
  </si>
  <si>
    <t>Ukončení vodičů + zapojení do 2,5 mm2</t>
  </si>
  <si>
    <t>000-0000.19</t>
  </si>
  <si>
    <t xml:space="preserve">Stožárové pouzdro plast  250/950, včetně dodávky pouzdra</t>
  </si>
  <si>
    <t>000-0000.21</t>
  </si>
  <si>
    <t>Tuhá elinst. trubka - vysoká odolnost, vel. 50, vč. dodávky trubky</t>
  </si>
  <si>
    <t>210204011RS2.1</t>
  </si>
  <si>
    <t>Demontáž stožáru VO, včetně nákladů na autojeřáb</t>
  </si>
  <si>
    <t>210202111R00.1</t>
  </si>
  <si>
    <t>Demontáž svítidla veřejného osvětlení</t>
  </si>
  <si>
    <t>650135723R00</t>
  </si>
  <si>
    <t>Demontáž kabelu Al 4 x 25 mm2 volně</t>
  </si>
  <si>
    <t>210202111Rx</t>
  </si>
  <si>
    <t>Demontáž bezdrátového zař. veřejného rozhlasu</t>
  </si>
  <si>
    <t>210202111Rx.1</t>
  </si>
  <si>
    <t>Opětovná mont. zařízení veřejného rozhlasu</t>
  </si>
  <si>
    <t>M46</t>
  </si>
  <si>
    <t>Zemní práce při montážích</t>
  </si>
  <si>
    <t>460200173RT2</t>
  </si>
  <si>
    <t xml:space="preserve">Výkop kabelové rýhy 35/90 cm  hor.3, ruční výkop rýhy</t>
  </si>
  <si>
    <t>460200173RT1</t>
  </si>
  <si>
    <t xml:space="preserve">Výkop kabelové rýhy 35/90 cm  hor.3, strojní výkop rýhy</t>
  </si>
  <si>
    <t>460570173R00</t>
  </si>
  <si>
    <t>Zához rýhy 35/90 cm, hornina třídy 3, se zhutněním</t>
  </si>
  <si>
    <t>460200303RT2</t>
  </si>
  <si>
    <t>Výkop kabelové rýhy 50/120 cm hor.3, ruční výkop rýhy</t>
  </si>
  <si>
    <t>460570304R00</t>
  </si>
  <si>
    <t>Zához rýhy 50/120 cm, hornina tř. 3, se zhutněním</t>
  </si>
  <si>
    <t>460200133RT1</t>
  </si>
  <si>
    <t xml:space="preserve">Výkop kabelové rýhy 35/50 cm  hor.3, strojní výkop rýhy</t>
  </si>
  <si>
    <t>460200132RT2</t>
  </si>
  <si>
    <t xml:space="preserve">Výkop kabelové rýhy 35/50 cm  hor.2, ruční výkop rýhy</t>
  </si>
  <si>
    <t>460570133R00</t>
  </si>
  <si>
    <t>Zához rýhy 35/50 cm, hornina třídy 3, se zhutněním</t>
  </si>
  <si>
    <t>460420022RT3</t>
  </si>
  <si>
    <t>Zřízení kabelového lože v rýze š. do 65 cm z písku, lože tloušťky 20 cm</t>
  </si>
  <si>
    <t>460490012R00</t>
  </si>
  <si>
    <t>Fólie výstražná z PVC, šířka 33 cm</t>
  </si>
  <si>
    <t>460050712RT1</t>
  </si>
  <si>
    <t>Jáma do 2m3 pro stožár veř.osvětlení,hor.3</t>
  </si>
  <si>
    <t>460100022RT1</t>
  </si>
  <si>
    <t>Pouzdrový základ cca 600x1000 mm v ose trasy kab., kompletní zhot.pouzdrového základu</t>
  </si>
  <si>
    <t>460120002RT1</t>
  </si>
  <si>
    <t>Zához jámy, hornina třídy 3 - 4, upěchování a úprava povrchu</t>
  </si>
  <si>
    <t>460600001RT8</t>
  </si>
  <si>
    <t>Naložení a odvoz zeminy, odvoz na vzdálenost 10000 m</t>
  </si>
  <si>
    <t>460080101RT1</t>
  </si>
  <si>
    <t>Rozbourání betonového základu, vybourání betonu</t>
  </si>
  <si>
    <t>460030031RT3</t>
  </si>
  <si>
    <t>Vytrhání kostek velkých,lože písek, nezalité spáry, z plochy nad 10 m2</t>
  </si>
  <si>
    <t>460030062RZ1</t>
  </si>
  <si>
    <t>Kladení dlažby do lože z malty, ze stávajících dlaždic</t>
  </si>
  <si>
    <t>452311151R00</t>
  </si>
  <si>
    <t>Desky podkladní pod potrubí z betonu</t>
  </si>
  <si>
    <t>3457114703R</t>
  </si>
  <si>
    <t>Trubka kabelová chránička vel. 50, dod.</t>
  </si>
  <si>
    <t>230191007R00</t>
  </si>
  <si>
    <t>Uložení chráničky ve výkopu PE 50x3,0mm</t>
  </si>
  <si>
    <t>3457114705R</t>
  </si>
  <si>
    <t>Trubka kabelová chránička vel. 110, dod.</t>
  </si>
  <si>
    <t>100</t>
  </si>
  <si>
    <t>230191016R00</t>
  </si>
  <si>
    <t>Uložení chráničky ve výkopu PE 110x4,2mm</t>
  </si>
  <si>
    <t>102</t>
  </si>
  <si>
    <t>460510321R00</t>
  </si>
  <si>
    <t>Chránička kabelová dělená, DN 110 mm</t>
  </si>
  <si>
    <t>104</t>
  </si>
  <si>
    <t>898 01-1916.RA0</t>
  </si>
  <si>
    <t>Kabelová chránička z beton. prefabrikátů</t>
  </si>
  <si>
    <t>106</t>
  </si>
  <si>
    <t>460620006RT1</t>
  </si>
  <si>
    <t>Osetí povrchu trávou, včetně dodávky osiva</t>
  </si>
  <si>
    <t>108</t>
  </si>
  <si>
    <t>599000010RAA</t>
  </si>
  <si>
    <t>Rozebrání a oprava asfaltové komunikace, řezání, výměna podkladu tl. 30 cm, asfaltobet.7 cm</t>
  </si>
  <si>
    <t>110</t>
  </si>
  <si>
    <t>460300201R00</t>
  </si>
  <si>
    <t>Protlačení trouby strojně do D150 mm, pevné stěny</t>
  </si>
  <si>
    <t>112</t>
  </si>
  <si>
    <t>111212131T00</t>
  </si>
  <si>
    <t>Odstranění nevhodných dřevin výšky nad 1 m, s pařezem</t>
  </si>
  <si>
    <t>114</t>
  </si>
  <si>
    <t>460010024RT4</t>
  </si>
  <si>
    <t>Vytýčení kabelové trasy v zastavěném prostoru, délka trasy nad 1000 m</t>
  </si>
  <si>
    <t>km</t>
  </si>
  <si>
    <t>116</t>
  </si>
  <si>
    <t>VN</t>
  </si>
  <si>
    <t>Vedlejší náklady</t>
  </si>
  <si>
    <t>005111021R</t>
  </si>
  <si>
    <t>Vytyčení inženýrských sítí</t>
  </si>
  <si>
    <t>Soubor</t>
  </si>
  <si>
    <t>118</t>
  </si>
  <si>
    <t>005121010R</t>
  </si>
  <si>
    <t>Vybudování zařízení staveniště</t>
  </si>
  <si>
    <t>120</t>
  </si>
  <si>
    <t>005121030R</t>
  </si>
  <si>
    <t>Odstranění zařízení staveniště</t>
  </si>
  <si>
    <t>122</t>
  </si>
  <si>
    <t>005124010R</t>
  </si>
  <si>
    <t>Koordinační činnost</t>
  </si>
  <si>
    <t>124</t>
  </si>
  <si>
    <t>005211010R</t>
  </si>
  <si>
    <t>Předání a převzetí staveniště</t>
  </si>
  <si>
    <t>126</t>
  </si>
  <si>
    <t>005231010R</t>
  </si>
  <si>
    <t>Revize</t>
  </si>
  <si>
    <t>128</t>
  </si>
  <si>
    <t>005231020R</t>
  </si>
  <si>
    <t>Individuální a komplexní vyzkoušení</t>
  </si>
  <si>
    <t>130</t>
  </si>
  <si>
    <t>005241020R</t>
  </si>
  <si>
    <t>Geodetické zaměření skutečného provedení</t>
  </si>
  <si>
    <t>132</t>
  </si>
  <si>
    <t>000</t>
  </si>
  <si>
    <t>Vedlejší a ostatní náklady</t>
  </si>
  <si>
    <t>101R00</t>
  </si>
  <si>
    <t>Nákladní auto 5t</t>
  </si>
  <si>
    <t>hod</t>
  </si>
  <si>
    <t>134</t>
  </si>
  <si>
    <t>104R00</t>
  </si>
  <si>
    <t>Rozměření světelných bodů</t>
  </si>
  <si>
    <t>136</t>
  </si>
  <si>
    <t>106R00</t>
  </si>
  <si>
    <t>Úprava stávajícího rozvodu veřejného osvětlení</t>
  </si>
  <si>
    <t>138</t>
  </si>
  <si>
    <t>109R00</t>
  </si>
  <si>
    <t>Dopravně bezpečnostní opatření</t>
  </si>
  <si>
    <t>soubor</t>
  </si>
  <si>
    <t>140</t>
  </si>
  <si>
    <t>111R00</t>
  </si>
  <si>
    <t>Ekologická likvidace odpadu</t>
  </si>
  <si>
    <t>142</t>
  </si>
  <si>
    <t>114R00</t>
  </si>
  <si>
    <t>Montážní pološina MP10do 10m výšky, vč přesunu</t>
  </si>
  <si>
    <t>144</t>
  </si>
  <si>
    <t xml:space="preserve">142      R00</t>
  </si>
  <si>
    <t>Přirážka za prořez kabelů</t>
  </si>
  <si>
    <t>%</t>
  </si>
  <si>
    <t>146</t>
  </si>
  <si>
    <t xml:space="preserve">141      R00</t>
  </si>
  <si>
    <t xml:space="preserve">Přirážka za podružný materiál  M 21, M 22</t>
  </si>
  <si>
    <t>148</t>
  </si>
  <si>
    <t xml:space="preserve">201      R00</t>
  </si>
  <si>
    <t>Podíl přidružených výkonů</t>
  </si>
  <si>
    <t>150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</si>
</sst>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34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35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40</v>
      </c>
      <c r="E29" s="3"/>
      <c r="F29" s="32" t="s">
        <v>41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42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43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44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45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46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47</v>
      </c>
      <c r="U35" s="50"/>
      <c r="V35" s="50"/>
      <c r="W35" s="50"/>
      <c r="X35" s="52" t="s">
        <v>48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49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50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51</v>
      </c>
      <c r="AI60" s="41"/>
      <c r="AJ60" s="41"/>
      <c r="AK60" s="41"/>
      <c r="AL60" s="41"/>
      <c r="AM60" s="58" t="s">
        <v>52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53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54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51</v>
      </c>
      <c r="AI75" s="41"/>
      <c r="AJ75" s="41"/>
      <c r="AK75" s="41"/>
      <c r="AL75" s="41"/>
      <c r="AM75" s="58" t="s">
        <v>52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55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03-24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REKONSTRUKCE ULICE BRATROUCHOVSKÁ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Přelouč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24. 3. 2025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Přelouč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VDI Projekt s.r.o.</v>
      </c>
      <c r="AN89" s="4"/>
      <c r="AO89" s="4"/>
      <c r="AP89" s="4"/>
      <c r="AQ89" s="38"/>
      <c r="AR89" s="39"/>
      <c r="AS89" s="71" t="s">
        <v>56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>Sýkorová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57</v>
      </c>
      <c r="D92" s="80"/>
      <c r="E92" s="80"/>
      <c r="F92" s="80"/>
      <c r="G92" s="80"/>
      <c r="H92" s="81"/>
      <c r="I92" s="82" t="s">
        <v>58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59</v>
      </c>
      <c r="AH92" s="80"/>
      <c r="AI92" s="80"/>
      <c r="AJ92" s="80"/>
      <c r="AK92" s="80"/>
      <c r="AL92" s="80"/>
      <c r="AM92" s="80"/>
      <c r="AN92" s="82" t="s">
        <v>60</v>
      </c>
      <c r="AO92" s="80"/>
      <c r="AP92" s="84"/>
      <c r="AQ92" s="85" t="s">
        <v>61</v>
      </c>
      <c r="AR92" s="39"/>
      <c r="AS92" s="86" t="s">
        <v>62</v>
      </c>
      <c r="AT92" s="87" t="s">
        <v>63</v>
      </c>
      <c r="AU92" s="87" t="s">
        <v>64</v>
      </c>
      <c r="AV92" s="87" t="s">
        <v>65</v>
      </c>
      <c r="AW92" s="87" t="s">
        <v>66</v>
      </c>
      <c r="AX92" s="87" t="s">
        <v>67</v>
      </c>
      <c r="AY92" s="87" t="s">
        <v>68</v>
      </c>
      <c r="AZ92" s="87" t="s">
        <v>69</v>
      </c>
      <c r="BA92" s="87" t="s">
        <v>70</v>
      </c>
      <c r="BB92" s="87" t="s">
        <v>71</v>
      </c>
      <c r="BC92" s="87" t="s">
        <v>72</v>
      </c>
      <c r="BD92" s="88" t="s">
        <v>73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74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ROUND(SUM(AG95:AG98),2)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ROUND(SUM(AS95:AS98),2)</f>
        <v>0</v>
      </c>
      <c r="AT94" s="99">
        <f>ROUND(SUM(AV94:AW94),2)</f>
        <v>0</v>
      </c>
      <c r="AU94" s="100">
        <f>ROUND(SUM(AU95:AU98),5)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ROUND(SUM(AZ95:AZ98),2)</f>
        <v>0</v>
      </c>
      <c r="BA94" s="99">
        <f>ROUND(SUM(BA95:BA98),2)</f>
        <v>0</v>
      </c>
      <c r="BB94" s="99">
        <f>ROUND(SUM(BB95:BB98),2)</f>
        <v>0</v>
      </c>
      <c r="BC94" s="99">
        <f>ROUND(SUM(BC95:BC98),2)</f>
        <v>0</v>
      </c>
      <c r="BD94" s="101">
        <f>ROUND(SUM(BD95:BD98),2)</f>
        <v>0</v>
      </c>
      <c r="BE94" s="6"/>
      <c r="BS94" s="102" t="s">
        <v>75</v>
      </c>
      <c r="BT94" s="102" t="s">
        <v>76</v>
      </c>
      <c r="BU94" s="103" t="s">
        <v>77</v>
      </c>
      <c r="BV94" s="102" t="s">
        <v>78</v>
      </c>
      <c r="BW94" s="102" t="s">
        <v>4</v>
      </c>
      <c r="BX94" s="102" t="s">
        <v>79</v>
      </c>
      <c r="CL94" s="102" t="s">
        <v>1</v>
      </c>
    </row>
    <row r="95" s="7" customFormat="1" ht="16.5" customHeight="1">
      <c r="A95" s="104" t="s">
        <v>80</v>
      </c>
      <c r="B95" s="105"/>
      <c r="C95" s="106"/>
      <c r="D95" s="107" t="s">
        <v>81</v>
      </c>
      <c r="E95" s="107"/>
      <c r="F95" s="107"/>
      <c r="G95" s="107"/>
      <c r="H95" s="107"/>
      <c r="I95" s="108"/>
      <c r="J95" s="107" t="s">
        <v>82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'SO 001 - VEDLEJŠÍ A OSTAT...'!J30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83</v>
      </c>
      <c r="AR95" s="105"/>
      <c r="AS95" s="111">
        <v>0</v>
      </c>
      <c r="AT95" s="112">
        <f>ROUND(SUM(AV95:AW95),2)</f>
        <v>0</v>
      </c>
      <c r="AU95" s="113">
        <f>'SO 001 - VEDLEJŠÍ A OSTAT...'!P120</f>
        <v>0</v>
      </c>
      <c r="AV95" s="112">
        <f>'SO 001 - VEDLEJŠÍ A OSTAT...'!J33</f>
        <v>0</v>
      </c>
      <c r="AW95" s="112">
        <f>'SO 001 - VEDLEJŠÍ A OSTAT...'!J34</f>
        <v>0</v>
      </c>
      <c r="AX95" s="112">
        <f>'SO 001 - VEDLEJŠÍ A OSTAT...'!J35</f>
        <v>0</v>
      </c>
      <c r="AY95" s="112">
        <f>'SO 001 - VEDLEJŠÍ A OSTAT...'!J36</f>
        <v>0</v>
      </c>
      <c r="AZ95" s="112">
        <f>'SO 001 - VEDLEJŠÍ A OSTAT...'!F33</f>
        <v>0</v>
      </c>
      <c r="BA95" s="112">
        <f>'SO 001 - VEDLEJŠÍ A OSTAT...'!F34</f>
        <v>0</v>
      </c>
      <c r="BB95" s="112">
        <f>'SO 001 - VEDLEJŠÍ A OSTAT...'!F35</f>
        <v>0</v>
      </c>
      <c r="BC95" s="112">
        <f>'SO 001 - VEDLEJŠÍ A OSTAT...'!F36</f>
        <v>0</v>
      </c>
      <c r="BD95" s="114">
        <f>'SO 001 - VEDLEJŠÍ A OSTAT...'!F37</f>
        <v>0</v>
      </c>
      <c r="BE95" s="7"/>
      <c r="BT95" s="115" t="s">
        <v>84</v>
      </c>
      <c r="BV95" s="115" t="s">
        <v>78</v>
      </c>
      <c r="BW95" s="115" t="s">
        <v>85</v>
      </c>
      <c r="BX95" s="115" t="s">
        <v>4</v>
      </c>
      <c r="CL95" s="115" t="s">
        <v>1</v>
      </c>
      <c r="CM95" s="115" t="s">
        <v>86</v>
      </c>
    </row>
    <row r="96" s="7" customFormat="1" ht="24.75" customHeight="1">
      <c r="A96" s="104" t="s">
        <v>80</v>
      </c>
      <c r="B96" s="105"/>
      <c r="C96" s="106"/>
      <c r="D96" s="107" t="s">
        <v>87</v>
      </c>
      <c r="E96" s="107"/>
      <c r="F96" s="107"/>
      <c r="G96" s="107"/>
      <c r="H96" s="107"/>
      <c r="I96" s="108"/>
      <c r="J96" s="107" t="s">
        <v>88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'SO 101.1 - CHODNÍKY 1. ÚSEK'!J30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83</v>
      </c>
      <c r="AR96" s="105"/>
      <c r="AS96" s="111">
        <v>0</v>
      </c>
      <c r="AT96" s="112">
        <f>ROUND(SUM(AV96:AW96),2)</f>
        <v>0</v>
      </c>
      <c r="AU96" s="113">
        <f>'SO 101.1 - CHODNÍKY 1. ÚSEK'!P124</f>
        <v>0</v>
      </c>
      <c r="AV96" s="112">
        <f>'SO 101.1 - CHODNÍKY 1. ÚSEK'!J33</f>
        <v>0</v>
      </c>
      <c r="AW96" s="112">
        <f>'SO 101.1 - CHODNÍKY 1. ÚSEK'!J34</f>
        <v>0</v>
      </c>
      <c r="AX96" s="112">
        <f>'SO 101.1 - CHODNÍKY 1. ÚSEK'!J35</f>
        <v>0</v>
      </c>
      <c r="AY96" s="112">
        <f>'SO 101.1 - CHODNÍKY 1. ÚSEK'!J36</f>
        <v>0</v>
      </c>
      <c r="AZ96" s="112">
        <f>'SO 101.1 - CHODNÍKY 1. ÚSEK'!F33</f>
        <v>0</v>
      </c>
      <c r="BA96" s="112">
        <f>'SO 101.1 - CHODNÍKY 1. ÚSEK'!F34</f>
        <v>0</v>
      </c>
      <c r="BB96" s="112">
        <f>'SO 101.1 - CHODNÍKY 1. ÚSEK'!F35</f>
        <v>0</v>
      </c>
      <c r="BC96" s="112">
        <f>'SO 101.1 - CHODNÍKY 1. ÚSEK'!F36</f>
        <v>0</v>
      </c>
      <c r="BD96" s="114">
        <f>'SO 101.1 - CHODNÍKY 1. ÚSEK'!F37</f>
        <v>0</v>
      </c>
      <c r="BE96" s="7"/>
      <c r="BT96" s="115" t="s">
        <v>84</v>
      </c>
      <c r="BV96" s="115" t="s">
        <v>78</v>
      </c>
      <c r="BW96" s="115" t="s">
        <v>89</v>
      </c>
      <c r="BX96" s="115" t="s">
        <v>4</v>
      </c>
      <c r="CL96" s="115" t="s">
        <v>1</v>
      </c>
      <c r="CM96" s="115" t="s">
        <v>86</v>
      </c>
    </row>
    <row r="97" s="7" customFormat="1" ht="24.75" customHeight="1">
      <c r="A97" s="104" t="s">
        <v>80</v>
      </c>
      <c r="B97" s="105"/>
      <c r="C97" s="106"/>
      <c r="D97" s="107" t="s">
        <v>90</v>
      </c>
      <c r="E97" s="107"/>
      <c r="F97" s="107"/>
      <c r="G97" s="107"/>
      <c r="H97" s="107"/>
      <c r="I97" s="108"/>
      <c r="J97" s="107" t="s">
        <v>91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'SO 101.2 - CHODNÍKY 2. ÚSEK'!J30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83</v>
      </c>
      <c r="AR97" s="105"/>
      <c r="AS97" s="111">
        <v>0</v>
      </c>
      <c r="AT97" s="112">
        <f>ROUND(SUM(AV97:AW97),2)</f>
        <v>0</v>
      </c>
      <c r="AU97" s="113">
        <f>'SO 101.2 - CHODNÍKY 2. ÚSEK'!P124</f>
        <v>0</v>
      </c>
      <c r="AV97" s="112">
        <f>'SO 101.2 - CHODNÍKY 2. ÚSEK'!J33</f>
        <v>0</v>
      </c>
      <c r="AW97" s="112">
        <f>'SO 101.2 - CHODNÍKY 2. ÚSEK'!J34</f>
        <v>0</v>
      </c>
      <c r="AX97" s="112">
        <f>'SO 101.2 - CHODNÍKY 2. ÚSEK'!J35</f>
        <v>0</v>
      </c>
      <c r="AY97" s="112">
        <f>'SO 101.2 - CHODNÍKY 2. ÚSEK'!J36</f>
        <v>0</v>
      </c>
      <c r="AZ97" s="112">
        <f>'SO 101.2 - CHODNÍKY 2. ÚSEK'!F33</f>
        <v>0</v>
      </c>
      <c r="BA97" s="112">
        <f>'SO 101.2 - CHODNÍKY 2. ÚSEK'!F34</f>
        <v>0</v>
      </c>
      <c r="BB97" s="112">
        <f>'SO 101.2 - CHODNÍKY 2. ÚSEK'!F35</f>
        <v>0</v>
      </c>
      <c r="BC97" s="112">
        <f>'SO 101.2 - CHODNÍKY 2. ÚSEK'!F36</f>
        <v>0</v>
      </c>
      <c r="BD97" s="114">
        <f>'SO 101.2 - CHODNÍKY 2. ÚSEK'!F37</f>
        <v>0</v>
      </c>
      <c r="BE97" s="7"/>
      <c r="BT97" s="115" t="s">
        <v>84</v>
      </c>
      <c r="BV97" s="115" t="s">
        <v>78</v>
      </c>
      <c r="BW97" s="115" t="s">
        <v>92</v>
      </c>
      <c r="BX97" s="115" t="s">
        <v>4</v>
      </c>
      <c r="CL97" s="115" t="s">
        <v>1</v>
      </c>
      <c r="CM97" s="115" t="s">
        <v>86</v>
      </c>
    </row>
    <row r="98" s="7" customFormat="1" ht="16.5" customHeight="1">
      <c r="A98" s="104" t="s">
        <v>80</v>
      </c>
      <c r="B98" s="105"/>
      <c r="C98" s="106"/>
      <c r="D98" s="107" t="s">
        <v>93</v>
      </c>
      <c r="E98" s="107"/>
      <c r="F98" s="107"/>
      <c r="G98" s="107"/>
      <c r="H98" s="107"/>
      <c r="I98" s="108"/>
      <c r="J98" s="107" t="s">
        <v>94</v>
      </c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9">
        <f>'SO 401 - VEŘEJNÉ OSVĚTLENÍ'!J30</f>
        <v>0</v>
      </c>
      <c r="AH98" s="108"/>
      <c r="AI98" s="108"/>
      <c r="AJ98" s="108"/>
      <c r="AK98" s="108"/>
      <c r="AL98" s="108"/>
      <c r="AM98" s="108"/>
      <c r="AN98" s="109">
        <f>SUM(AG98,AT98)</f>
        <v>0</v>
      </c>
      <c r="AO98" s="108"/>
      <c r="AP98" s="108"/>
      <c r="AQ98" s="110" t="s">
        <v>83</v>
      </c>
      <c r="AR98" s="105"/>
      <c r="AS98" s="116">
        <v>0</v>
      </c>
      <c r="AT98" s="117">
        <f>ROUND(SUM(AV98:AW98),2)</f>
        <v>0</v>
      </c>
      <c r="AU98" s="118">
        <f>'SO 401 - VEŘEJNÉ OSVĚTLENÍ'!P120</f>
        <v>0</v>
      </c>
      <c r="AV98" s="117">
        <f>'SO 401 - VEŘEJNÉ OSVĚTLENÍ'!J33</f>
        <v>0</v>
      </c>
      <c r="AW98" s="117">
        <f>'SO 401 - VEŘEJNÉ OSVĚTLENÍ'!J34</f>
        <v>0</v>
      </c>
      <c r="AX98" s="117">
        <f>'SO 401 - VEŘEJNÉ OSVĚTLENÍ'!J35</f>
        <v>0</v>
      </c>
      <c r="AY98" s="117">
        <f>'SO 401 - VEŘEJNÉ OSVĚTLENÍ'!J36</f>
        <v>0</v>
      </c>
      <c r="AZ98" s="117">
        <f>'SO 401 - VEŘEJNÉ OSVĚTLENÍ'!F33</f>
        <v>0</v>
      </c>
      <c r="BA98" s="117">
        <f>'SO 401 - VEŘEJNÉ OSVĚTLENÍ'!F34</f>
        <v>0</v>
      </c>
      <c r="BB98" s="117">
        <f>'SO 401 - VEŘEJNÉ OSVĚTLENÍ'!F35</f>
        <v>0</v>
      </c>
      <c r="BC98" s="117">
        <f>'SO 401 - VEŘEJNÉ OSVĚTLENÍ'!F36</f>
        <v>0</v>
      </c>
      <c r="BD98" s="119">
        <f>'SO 401 - VEŘEJNÉ OSVĚTLENÍ'!F37</f>
        <v>0</v>
      </c>
      <c r="BE98" s="7"/>
      <c r="BT98" s="115" t="s">
        <v>84</v>
      </c>
      <c r="BV98" s="115" t="s">
        <v>78</v>
      </c>
      <c r="BW98" s="115" t="s">
        <v>95</v>
      </c>
      <c r="BX98" s="115" t="s">
        <v>4</v>
      </c>
      <c r="CL98" s="115" t="s">
        <v>1</v>
      </c>
      <c r="CM98" s="115" t="s">
        <v>86</v>
      </c>
    </row>
    <row r="99" s="2" customFormat="1" ht="30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9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39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1 - VEDLEJŠÍ A OSTAT...'!C2" display="/"/>
    <hyperlink ref="A96" location="'SO 101.1 - CHODNÍKY 1. ÚSEK'!C2" display="/"/>
    <hyperlink ref="A97" location="'SO 101.2 - CHODNÍKY 2. ÚSEK'!C2" display="/"/>
    <hyperlink ref="A98" location="'SO 401 - VEŘEJNÉ OSVĚTL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96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BRATROUCHOVSKÁ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97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98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24. 3. 2025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26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31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34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ROUND(J120,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ROUND((SUM(BE120:BE137)),  2)</f>
        <v>0</v>
      </c>
      <c r="G33" s="38"/>
      <c r="H33" s="38"/>
      <c r="I33" s="128">
        <v>0.20999999999999999</v>
      </c>
      <c r="J33" s="127">
        <f>ROUND(((SUM(BE120:BE137))*I33),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ROUND((SUM(BF120:BF137)),  2)</f>
        <v>0</v>
      </c>
      <c r="G34" s="38"/>
      <c r="H34" s="38"/>
      <c r="I34" s="128">
        <v>0.12</v>
      </c>
      <c r="J34" s="127">
        <f>ROUND(((SUM(BF120:BF137))*I34),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ROUND((SUM(BG120:BG137)),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ROUND((SUM(BH120:BH137)),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ROUND((SUM(BI120:BI137)),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BRATROUCHOVSKÁ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97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001 - VEDLEJŠÍ A OSTATNÍ NÁKLADY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24. 3. 2025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VDI Projekt s.r.o.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100</v>
      </c>
      <c r="D94" s="129"/>
      <c r="E94" s="129"/>
      <c r="F94" s="129"/>
      <c r="G94" s="129"/>
      <c r="H94" s="129"/>
      <c r="I94" s="129"/>
      <c r="J94" s="138" t="s">
        <v>101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102</v>
      </c>
      <c r="D96" s="38"/>
      <c r="E96" s="38"/>
      <c r="F96" s="38"/>
      <c r="G96" s="38"/>
      <c r="H96" s="38"/>
      <c r="I96" s="38"/>
      <c r="J96" s="96">
        <f>J120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103</v>
      </c>
    </row>
    <row r="97" s="9" customFormat="1" ht="24.96" customHeight="1">
      <c r="A97" s="9"/>
      <c r="B97" s="140"/>
      <c r="C97" s="9"/>
      <c r="D97" s="141" t="s">
        <v>104</v>
      </c>
      <c r="E97" s="142"/>
      <c r="F97" s="142"/>
      <c r="G97" s="142"/>
      <c r="H97" s="142"/>
      <c r="I97" s="142"/>
      <c r="J97" s="143">
        <f>J121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105</v>
      </c>
      <c r="E98" s="146"/>
      <c r="F98" s="146"/>
      <c r="G98" s="146"/>
      <c r="H98" s="146"/>
      <c r="I98" s="146"/>
      <c r="J98" s="147">
        <f>J122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106</v>
      </c>
      <c r="E99" s="146"/>
      <c r="F99" s="146"/>
      <c r="G99" s="146"/>
      <c r="H99" s="146"/>
      <c r="I99" s="146"/>
      <c r="J99" s="147">
        <f>J127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107</v>
      </c>
      <c r="E100" s="146"/>
      <c r="F100" s="146"/>
      <c r="G100" s="146"/>
      <c r="H100" s="146"/>
      <c r="I100" s="146"/>
      <c r="J100" s="147">
        <f>J134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108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1" t="str">
        <f>E7</f>
        <v>REKONSTRUKCE ULICE BRATROUCHOVSKÁ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97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67" t="str">
        <f>E9</f>
        <v>SO 001 - VEDLEJŠÍ A OSTATNÍ NÁKLADY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38"/>
      <c r="E114" s="38"/>
      <c r="F114" s="27" t="str">
        <f>F12</f>
        <v>Přelouč</v>
      </c>
      <c r="G114" s="38"/>
      <c r="H114" s="38"/>
      <c r="I114" s="32" t="s">
        <v>22</v>
      </c>
      <c r="J114" s="69" t="str">
        <f>IF(J12="","",J12)</f>
        <v>24. 3. 2025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38"/>
      <c r="E116" s="38"/>
      <c r="F116" s="27" t="str">
        <f>E15</f>
        <v>Město Přelouč</v>
      </c>
      <c r="G116" s="38"/>
      <c r="H116" s="38"/>
      <c r="I116" s="32" t="s">
        <v>30</v>
      </c>
      <c r="J116" s="36" t="str">
        <f>E21</f>
        <v>VDI Projekt s.r.o.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38"/>
      <c r="E117" s="38"/>
      <c r="F117" s="27" t="str">
        <f>IF(E18="","",E18)</f>
        <v>Vyplň údaj</v>
      </c>
      <c r="G117" s="38"/>
      <c r="H117" s="38"/>
      <c r="I117" s="32" t="s">
        <v>33</v>
      </c>
      <c r="J117" s="36" t="str">
        <f>E24</f>
        <v>Sýkorová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48"/>
      <c r="B119" s="149"/>
      <c r="C119" s="150" t="s">
        <v>109</v>
      </c>
      <c r="D119" s="151" t="s">
        <v>61</v>
      </c>
      <c r="E119" s="151" t="s">
        <v>57</v>
      </c>
      <c r="F119" s="151" t="s">
        <v>58</v>
      </c>
      <c r="G119" s="151" t="s">
        <v>110</v>
      </c>
      <c r="H119" s="151" t="s">
        <v>111</v>
      </c>
      <c r="I119" s="151" t="s">
        <v>112</v>
      </c>
      <c r="J119" s="151" t="s">
        <v>101</v>
      </c>
      <c r="K119" s="152" t="s">
        <v>113</v>
      </c>
      <c r="L119" s="153"/>
      <c r="M119" s="86" t="s">
        <v>1</v>
      </c>
      <c r="N119" s="87" t="s">
        <v>40</v>
      </c>
      <c r="O119" s="87" t="s">
        <v>114</v>
      </c>
      <c r="P119" s="87" t="s">
        <v>115</v>
      </c>
      <c r="Q119" s="87" t="s">
        <v>116</v>
      </c>
      <c r="R119" s="87" t="s">
        <v>117</v>
      </c>
      <c r="S119" s="87" t="s">
        <v>118</v>
      </c>
      <c r="T119" s="88" t="s">
        <v>119</v>
      </c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</row>
    <row r="120" s="2" customFormat="1" ht="22.8" customHeight="1">
      <c r="A120" s="38"/>
      <c r="B120" s="39"/>
      <c r="C120" s="93" t="s">
        <v>120</v>
      </c>
      <c r="D120" s="38"/>
      <c r="E120" s="38"/>
      <c r="F120" s="38"/>
      <c r="G120" s="38"/>
      <c r="H120" s="38"/>
      <c r="I120" s="38"/>
      <c r="J120" s="154">
        <f>BK120</f>
        <v>0</v>
      </c>
      <c r="K120" s="38"/>
      <c r="L120" s="39"/>
      <c r="M120" s="89"/>
      <c r="N120" s="73"/>
      <c r="O120" s="90"/>
      <c r="P120" s="155">
        <f>P121</f>
        <v>0</v>
      </c>
      <c r="Q120" s="90"/>
      <c r="R120" s="155">
        <f>R121</f>
        <v>0</v>
      </c>
      <c r="S120" s="90"/>
      <c r="T120" s="156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75</v>
      </c>
      <c r="AU120" s="19" t="s">
        <v>103</v>
      </c>
      <c r="BK120" s="157">
        <f>BK121</f>
        <v>0</v>
      </c>
    </row>
    <row r="121" s="12" customFormat="1" ht="25.92" customHeight="1">
      <c r="A121" s="12"/>
      <c r="B121" s="158"/>
      <c r="C121" s="12"/>
      <c r="D121" s="159" t="s">
        <v>75</v>
      </c>
      <c r="E121" s="160" t="s">
        <v>121</v>
      </c>
      <c r="F121" s="160" t="s">
        <v>122</v>
      </c>
      <c r="G121" s="12"/>
      <c r="H121" s="12"/>
      <c r="I121" s="161"/>
      <c r="J121" s="162">
        <f>BK121</f>
        <v>0</v>
      </c>
      <c r="K121" s="12"/>
      <c r="L121" s="158"/>
      <c r="M121" s="163"/>
      <c r="N121" s="164"/>
      <c r="O121" s="164"/>
      <c r="P121" s="165">
        <f>P122+P127+P134</f>
        <v>0</v>
      </c>
      <c r="Q121" s="164"/>
      <c r="R121" s="165">
        <f>R122+R127+R134</f>
        <v>0</v>
      </c>
      <c r="S121" s="164"/>
      <c r="T121" s="166">
        <f>T122+T127+T134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9" t="s">
        <v>123</v>
      </c>
      <c r="AT121" s="167" t="s">
        <v>75</v>
      </c>
      <c r="AU121" s="167" t="s">
        <v>76</v>
      </c>
      <c r="AY121" s="159" t="s">
        <v>124</v>
      </c>
      <c r="BK121" s="168">
        <f>BK122+BK127+BK134</f>
        <v>0</v>
      </c>
    </row>
    <row r="122" s="12" customFormat="1" ht="22.8" customHeight="1">
      <c r="A122" s="12"/>
      <c r="B122" s="158"/>
      <c r="C122" s="12"/>
      <c r="D122" s="159" t="s">
        <v>75</v>
      </c>
      <c r="E122" s="169" t="s">
        <v>125</v>
      </c>
      <c r="F122" s="169" t="s">
        <v>126</v>
      </c>
      <c r="G122" s="12"/>
      <c r="H122" s="12"/>
      <c r="I122" s="161"/>
      <c r="J122" s="170">
        <f>BK122</f>
        <v>0</v>
      </c>
      <c r="K122" s="12"/>
      <c r="L122" s="158"/>
      <c r="M122" s="163"/>
      <c r="N122" s="164"/>
      <c r="O122" s="164"/>
      <c r="P122" s="165">
        <f>SUM(P123:P126)</f>
        <v>0</v>
      </c>
      <c r="Q122" s="164"/>
      <c r="R122" s="165">
        <f>SUM(R123:R126)</f>
        <v>0</v>
      </c>
      <c r="S122" s="164"/>
      <c r="T122" s="166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9" t="s">
        <v>123</v>
      </c>
      <c r="AT122" s="167" t="s">
        <v>75</v>
      </c>
      <c r="AU122" s="167" t="s">
        <v>84</v>
      </c>
      <c r="AY122" s="159" t="s">
        <v>124</v>
      </c>
      <c r="BK122" s="168">
        <f>SUM(BK123:BK126)</f>
        <v>0</v>
      </c>
    </row>
    <row r="123" s="2" customFormat="1" ht="24.15" customHeight="1">
      <c r="A123" s="38"/>
      <c r="B123" s="171"/>
      <c r="C123" s="172" t="s">
        <v>84</v>
      </c>
      <c r="D123" s="172" t="s">
        <v>127</v>
      </c>
      <c r="E123" s="173" t="s">
        <v>128</v>
      </c>
      <c r="F123" s="174" t="s">
        <v>129</v>
      </c>
      <c r="G123" s="175" t="s">
        <v>130</v>
      </c>
      <c r="H123" s="176">
        <v>1</v>
      </c>
      <c r="I123" s="177"/>
      <c r="J123" s="178">
        <f>ROUND(I123*H123,2)</f>
        <v>0</v>
      </c>
      <c r="K123" s="174" t="s">
        <v>131</v>
      </c>
      <c r="L123" s="39"/>
      <c r="M123" s="179" t="s">
        <v>1</v>
      </c>
      <c r="N123" s="180" t="s">
        <v>41</v>
      </c>
      <c r="O123" s="77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3" t="s">
        <v>132</v>
      </c>
      <c r="AT123" s="183" t="s">
        <v>127</v>
      </c>
      <c r="AU123" s="183" t="s">
        <v>86</v>
      </c>
      <c r="AY123" s="19" t="s">
        <v>124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9" t="s">
        <v>84</v>
      </c>
      <c r="BK123" s="184">
        <f>ROUND(I123*H123,2)</f>
        <v>0</v>
      </c>
      <c r="BL123" s="19" t="s">
        <v>132</v>
      </c>
      <c r="BM123" s="183" t="s">
        <v>133</v>
      </c>
    </row>
    <row r="124" s="2" customFormat="1" ht="21.75" customHeight="1">
      <c r="A124" s="38"/>
      <c r="B124" s="171"/>
      <c r="C124" s="172" t="s">
        <v>86</v>
      </c>
      <c r="D124" s="172" t="s">
        <v>127</v>
      </c>
      <c r="E124" s="173" t="s">
        <v>134</v>
      </c>
      <c r="F124" s="174" t="s">
        <v>135</v>
      </c>
      <c r="G124" s="175" t="s">
        <v>130</v>
      </c>
      <c r="H124" s="176">
        <v>1</v>
      </c>
      <c r="I124" s="177"/>
      <c r="J124" s="178">
        <f>ROUND(I124*H124,2)</f>
        <v>0</v>
      </c>
      <c r="K124" s="174" t="s">
        <v>131</v>
      </c>
      <c r="L124" s="39"/>
      <c r="M124" s="179" t="s">
        <v>1</v>
      </c>
      <c r="N124" s="180" t="s">
        <v>41</v>
      </c>
      <c r="O124" s="77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3" t="s">
        <v>132</v>
      </c>
      <c r="AT124" s="183" t="s">
        <v>127</v>
      </c>
      <c r="AU124" s="183" t="s">
        <v>86</v>
      </c>
      <c r="AY124" s="19" t="s">
        <v>124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9" t="s">
        <v>84</v>
      </c>
      <c r="BK124" s="184">
        <f>ROUND(I124*H124,2)</f>
        <v>0</v>
      </c>
      <c r="BL124" s="19" t="s">
        <v>132</v>
      </c>
      <c r="BM124" s="183" t="s">
        <v>136</v>
      </c>
    </row>
    <row r="125" s="2" customFormat="1" ht="24.15" customHeight="1">
      <c r="A125" s="38"/>
      <c r="B125" s="171"/>
      <c r="C125" s="172" t="s">
        <v>137</v>
      </c>
      <c r="D125" s="172" t="s">
        <v>127</v>
      </c>
      <c r="E125" s="173" t="s">
        <v>138</v>
      </c>
      <c r="F125" s="174" t="s">
        <v>139</v>
      </c>
      <c r="G125" s="175" t="s">
        <v>130</v>
      </c>
      <c r="H125" s="176">
        <v>1</v>
      </c>
      <c r="I125" s="177"/>
      <c r="J125" s="178">
        <f>ROUND(I125*H125,2)</f>
        <v>0</v>
      </c>
      <c r="K125" s="174" t="s">
        <v>131</v>
      </c>
      <c r="L125" s="39"/>
      <c r="M125" s="179" t="s">
        <v>1</v>
      </c>
      <c r="N125" s="180" t="s">
        <v>41</v>
      </c>
      <c r="O125" s="77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3" t="s">
        <v>132</v>
      </c>
      <c r="AT125" s="183" t="s">
        <v>127</v>
      </c>
      <c r="AU125" s="183" t="s">
        <v>86</v>
      </c>
      <c r="AY125" s="19" t="s">
        <v>124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9" t="s">
        <v>84</v>
      </c>
      <c r="BK125" s="184">
        <f>ROUND(I125*H125,2)</f>
        <v>0</v>
      </c>
      <c r="BL125" s="19" t="s">
        <v>132</v>
      </c>
      <c r="BM125" s="183" t="s">
        <v>140</v>
      </c>
    </row>
    <row r="126" s="2" customFormat="1" ht="24.15" customHeight="1">
      <c r="A126" s="38"/>
      <c r="B126" s="171"/>
      <c r="C126" s="172" t="s">
        <v>141</v>
      </c>
      <c r="D126" s="172" t="s">
        <v>127</v>
      </c>
      <c r="E126" s="173" t="s">
        <v>142</v>
      </c>
      <c r="F126" s="174" t="s">
        <v>143</v>
      </c>
      <c r="G126" s="175" t="s">
        <v>144</v>
      </c>
      <c r="H126" s="176">
        <v>1</v>
      </c>
      <c r="I126" s="177"/>
      <c r="J126" s="178">
        <f>ROUND(I126*H126,2)</f>
        <v>0</v>
      </c>
      <c r="K126" s="174" t="s">
        <v>145</v>
      </c>
      <c r="L126" s="39"/>
      <c r="M126" s="179" t="s">
        <v>1</v>
      </c>
      <c r="N126" s="180" t="s">
        <v>41</v>
      </c>
      <c r="O126" s="77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83" t="s">
        <v>132</v>
      </c>
      <c r="AT126" s="183" t="s">
        <v>127</v>
      </c>
      <c r="AU126" s="183" t="s">
        <v>86</v>
      </c>
      <c r="AY126" s="19" t="s">
        <v>124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9" t="s">
        <v>84</v>
      </c>
      <c r="BK126" s="184">
        <f>ROUND(I126*H126,2)</f>
        <v>0</v>
      </c>
      <c r="BL126" s="19" t="s">
        <v>132</v>
      </c>
      <c r="BM126" s="183" t="s">
        <v>146</v>
      </c>
    </row>
    <row r="127" s="12" customFormat="1" ht="22.8" customHeight="1">
      <c r="A127" s="12"/>
      <c r="B127" s="158"/>
      <c r="C127" s="12"/>
      <c r="D127" s="159" t="s">
        <v>75</v>
      </c>
      <c r="E127" s="169" t="s">
        <v>147</v>
      </c>
      <c r="F127" s="169" t="s">
        <v>148</v>
      </c>
      <c r="G127" s="12"/>
      <c r="H127" s="12"/>
      <c r="I127" s="161"/>
      <c r="J127" s="170">
        <f>BK127</f>
        <v>0</v>
      </c>
      <c r="K127" s="12"/>
      <c r="L127" s="158"/>
      <c r="M127" s="163"/>
      <c r="N127" s="164"/>
      <c r="O127" s="164"/>
      <c r="P127" s="165">
        <f>SUM(P128:P133)</f>
        <v>0</v>
      </c>
      <c r="Q127" s="164"/>
      <c r="R127" s="165">
        <f>SUM(R128:R133)</f>
        <v>0</v>
      </c>
      <c r="S127" s="164"/>
      <c r="T127" s="166">
        <f>SUM(T128:T133)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123</v>
      </c>
      <c r="AT127" s="167" t="s">
        <v>75</v>
      </c>
      <c r="AU127" s="167" t="s">
        <v>84</v>
      </c>
      <c r="AY127" s="159" t="s">
        <v>124</v>
      </c>
      <c r="BK127" s="168">
        <f>SUM(BK128:BK133)</f>
        <v>0</v>
      </c>
    </row>
    <row r="128" s="2" customFormat="1" ht="21.75" customHeight="1">
      <c r="A128" s="38"/>
      <c r="B128" s="171"/>
      <c r="C128" s="172" t="s">
        <v>123</v>
      </c>
      <c r="D128" s="172" t="s">
        <v>127</v>
      </c>
      <c r="E128" s="173" t="s">
        <v>149</v>
      </c>
      <c r="F128" s="174" t="s">
        <v>150</v>
      </c>
      <c r="G128" s="175" t="s">
        <v>130</v>
      </c>
      <c r="H128" s="176">
        <v>1</v>
      </c>
      <c r="I128" s="177"/>
      <c r="J128" s="178">
        <f>ROUND(I128*H128,2)</f>
        <v>0</v>
      </c>
      <c r="K128" s="174" t="s">
        <v>131</v>
      </c>
      <c r="L128" s="39"/>
      <c r="M128" s="179" t="s">
        <v>1</v>
      </c>
      <c r="N128" s="180" t="s">
        <v>41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132</v>
      </c>
      <c r="AT128" s="183" t="s">
        <v>127</v>
      </c>
      <c r="AU128" s="183" t="s">
        <v>86</v>
      </c>
      <c r="AY128" s="19" t="s">
        <v>124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84</v>
      </c>
      <c r="BK128" s="184">
        <f>ROUND(I128*H128,2)</f>
        <v>0</v>
      </c>
      <c r="BL128" s="19" t="s">
        <v>132</v>
      </c>
      <c r="BM128" s="183" t="s">
        <v>151</v>
      </c>
    </row>
    <row r="129" s="2" customFormat="1" ht="16.5" customHeight="1">
      <c r="A129" s="38"/>
      <c r="B129" s="171"/>
      <c r="C129" s="172" t="s">
        <v>152</v>
      </c>
      <c r="D129" s="172" t="s">
        <v>127</v>
      </c>
      <c r="E129" s="173" t="s">
        <v>153</v>
      </c>
      <c r="F129" s="174" t="s">
        <v>154</v>
      </c>
      <c r="G129" s="175" t="s">
        <v>144</v>
      </c>
      <c r="H129" s="176">
        <v>1</v>
      </c>
      <c r="I129" s="177"/>
      <c r="J129" s="178">
        <f>ROUND(I129*H129,2)</f>
        <v>0</v>
      </c>
      <c r="K129" s="174" t="s">
        <v>145</v>
      </c>
      <c r="L129" s="39"/>
      <c r="M129" s="179" t="s">
        <v>1</v>
      </c>
      <c r="N129" s="180" t="s">
        <v>41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132</v>
      </c>
      <c r="AT129" s="183" t="s">
        <v>127</v>
      </c>
      <c r="AU129" s="183" t="s">
        <v>86</v>
      </c>
      <c r="AY129" s="19" t="s">
        <v>124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84</v>
      </c>
      <c r="BK129" s="184">
        <f>ROUND(I129*H129,2)</f>
        <v>0</v>
      </c>
      <c r="BL129" s="19" t="s">
        <v>132</v>
      </c>
      <c r="BM129" s="183" t="s">
        <v>155</v>
      </c>
    </row>
    <row r="130" s="2" customFormat="1" ht="62.7" customHeight="1">
      <c r="A130" s="38"/>
      <c r="B130" s="171"/>
      <c r="C130" s="172" t="s">
        <v>156</v>
      </c>
      <c r="D130" s="172" t="s">
        <v>127</v>
      </c>
      <c r="E130" s="173" t="s">
        <v>157</v>
      </c>
      <c r="F130" s="174" t="s">
        <v>158</v>
      </c>
      <c r="G130" s="175" t="s">
        <v>144</v>
      </c>
      <c r="H130" s="176">
        <v>1</v>
      </c>
      <c r="I130" s="177"/>
      <c r="J130" s="178">
        <f>ROUND(I130*H130,2)</f>
        <v>0</v>
      </c>
      <c r="K130" s="174" t="s">
        <v>159</v>
      </c>
      <c r="L130" s="39"/>
      <c r="M130" s="179" t="s">
        <v>1</v>
      </c>
      <c r="N130" s="180" t="s">
        <v>41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132</v>
      </c>
      <c r="AT130" s="183" t="s">
        <v>127</v>
      </c>
      <c r="AU130" s="183" t="s">
        <v>86</v>
      </c>
      <c r="AY130" s="19" t="s">
        <v>124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84</v>
      </c>
      <c r="BK130" s="184">
        <f>ROUND(I130*H130,2)</f>
        <v>0</v>
      </c>
      <c r="BL130" s="19" t="s">
        <v>132</v>
      </c>
      <c r="BM130" s="183" t="s">
        <v>160</v>
      </c>
    </row>
    <row r="131" s="13" customFormat="1">
      <c r="A131" s="13"/>
      <c r="B131" s="185"/>
      <c r="C131" s="13"/>
      <c r="D131" s="186" t="s">
        <v>161</v>
      </c>
      <c r="E131" s="187" t="s">
        <v>1</v>
      </c>
      <c r="F131" s="188" t="s">
        <v>162</v>
      </c>
      <c r="G131" s="13"/>
      <c r="H131" s="187" t="s">
        <v>1</v>
      </c>
      <c r="I131" s="189"/>
      <c r="J131" s="13"/>
      <c r="K131" s="13"/>
      <c r="L131" s="185"/>
      <c r="M131" s="190"/>
      <c r="N131" s="191"/>
      <c r="O131" s="191"/>
      <c r="P131" s="191"/>
      <c r="Q131" s="191"/>
      <c r="R131" s="191"/>
      <c r="S131" s="191"/>
      <c r="T131" s="19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161</v>
      </c>
      <c r="AU131" s="187" t="s">
        <v>86</v>
      </c>
      <c r="AV131" s="13" t="s">
        <v>84</v>
      </c>
      <c r="AW131" s="13" t="s">
        <v>32</v>
      </c>
      <c r="AX131" s="13" t="s">
        <v>76</v>
      </c>
      <c r="AY131" s="187" t="s">
        <v>124</v>
      </c>
    </row>
    <row r="132" s="14" customFormat="1">
      <c r="A132" s="14"/>
      <c r="B132" s="193"/>
      <c r="C132" s="14"/>
      <c r="D132" s="186" t="s">
        <v>161</v>
      </c>
      <c r="E132" s="194" t="s">
        <v>1</v>
      </c>
      <c r="F132" s="195" t="s">
        <v>163</v>
      </c>
      <c r="G132" s="14"/>
      <c r="H132" s="196">
        <v>1</v>
      </c>
      <c r="I132" s="197"/>
      <c r="J132" s="14"/>
      <c r="K132" s="14"/>
      <c r="L132" s="193"/>
      <c r="M132" s="198"/>
      <c r="N132" s="199"/>
      <c r="O132" s="199"/>
      <c r="P132" s="199"/>
      <c r="Q132" s="199"/>
      <c r="R132" s="199"/>
      <c r="S132" s="199"/>
      <c r="T132" s="20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4" t="s">
        <v>161</v>
      </c>
      <c r="AU132" s="194" t="s">
        <v>86</v>
      </c>
      <c r="AV132" s="14" t="s">
        <v>86</v>
      </c>
      <c r="AW132" s="14" t="s">
        <v>32</v>
      </c>
      <c r="AX132" s="14" t="s">
        <v>84</v>
      </c>
      <c r="AY132" s="194" t="s">
        <v>124</v>
      </c>
    </row>
    <row r="133" s="2" customFormat="1" ht="16.5" customHeight="1">
      <c r="A133" s="38"/>
      <c r="B133" s="171"/>
      <c r="C133" s="172" t="s">
        <v>164</v>
      </c>
      <c r="D133" s="172" t="s">
        <v>127</v>
      </c>
      <c r="E133" s="173" t="s">
        <v>165</v>
      </c>
      <c r="F133" s="174" t="s">
        <v>166</v>
      </c>
      <c r="G133" s="175" t="s">
        <v>144</v>
      </c>
      <c r="H133" s="176">
        <v>1</v>
      </c>
      <c r="I133" s="177"/>
      <c r="J133" s="178">
        <f>ROUND(I133*H133,2)</f>
        <v>0</v>
      </c>
      <c r="K133" s="174" t="s">
        <v>145</v>
      </c>
      <c r="L133" s="39"/>
      <c r="M133" s="179" t="s">
        <v>1</v>
      </c>
      <c r="N133" s="180" t="s">
        <v>41</v>
      </c>
      <c r="O133" s="77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3" t="s">
        <v>132</v>
      </c>
      <c r="AT133" s="183" t="s">
        <v>127</v>
      </c>
      <c r="AU133" s="183" t="s">
        <v>86</v>
      </c>
      <c r="AY133" s="19" t="s">
        <v>124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9" t="s">
        <v>84</v>
      </c>
      <c r="BK133" s="184">
        <f>ROUND(I133*H133,2)</f>
        <v>0</v>
      </c>
      <c r="BL133" s="19" t="s">
        <v>132</v>
      </c>
      <c r="BM133" s="183" t="s">
        <v>167</v>
      </c>
    </row>
    <row r="134" s="12" customFormat="1" ht="22.8" customHeight="1">
      <c r="A134" s="12"/>
      <c r="B134" s="158"/>
      <c r="C134" s="12"/>
      <c r="D134" s="159" t="s">
        <v>75</v>
      </c>
      <c r="E134" s="169" t="s">
        <v>168</v>
      </c>
      <c r="F134" s="169" t="s">
        <v>169</v>
      </c>
      <c r="G134" s="12"/>
      <c r="H134" s="12"/>
      <c r="I134" s="161"/>
      <c r="J134" s="170">
        <f>BK134</f>
        <v>0</v>
      </c>
      <c r="K134" s="12"/>
      <c r="L134" s="158"/>
      <c r="M134" s="163"/>
      <c r="N134" s="164"/>
      <c r="O134" s="164"/>
      <c r="P134" s="165">
        <f>SUM(P135:P137)</f>
        <v>0</v>
      </c>
      <c r="Q134" s="164"/>
      <c r="R134" s="165">
        <f>SUM(R135:R137)</f>
        <v>0</v>
      </c>
      <c r="S134" s="164"/>
      <c r="T134" s="166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59" t="s">
        <v>123</v>
      </c>
      <c r="AT134" s="167" t="s">
        <v>75</v>
      </c>
      <c r="AU134" s="167" t="s">
        <v>84</v>
      </c>
      <c r="AY134" s="159" t="s">
        <v>124</v>
      </c>
      <c r="BK134" s="168">
        <f>SUM(BK135:BK137)</f>
        <v>0</v>
      </c>
    </row>
    <row r="135" s="2" customFormat="1" ht="16.5" customHeight="1">
      <c r="A135" s="38"/>
      <c r="B135" s="171"/>
      <c r="C135" s="172" t="s">
        <v>170</v>
      </c>
      <c r="D135" s="172" t="s">
        <v>127</v>
      </c>
      <c r="E135" s="173" t="s">
        <v>171</v>
      </c>
      <c r="F135" s="174" t="s">
        <v>172</v>
      </c>
      <c r="G135" s="175" t="s">
        <v>130</v>
      </c>
      <c r="H135" s="176">
        <v>1</v>
      </c>
      <c r="I135" s="177"/>
      <c r="J135" s="178">
        <f>ROUND(I135*H135,2)</f>
        <v>0</v>
      </c>
      <c r="K135" s="174" t="s">
        <v>131</v>
      </c>
      <c r="L135" s="39"/>
      <c r="M135" s="179" t="s">
        <v>1</v>
      </c>
      <c r="N135" s="180" t="s">
        <v>41</v>
      </c>
      <c r="O135" s="77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132</v>
      </c>
      <c r="AT135" s="183" t="s">
        <v>127</v>
      </c>
      <c r="AU135" s="183" t="s">
        <v>86</v>
      </c>
      <c r="AY135" s="19" t="s">
        <v>124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84</v>
      </c>
      <c r="BK135" s="184">
        <f>ROUND(I135*H135,2)</f>
        <v>0</v>
      </c>
      <c r="BL135" s="19" t="s">
        <v>132</v>
      </c>
      <c r="BM135" s="183" t="s">
        <v>173</v>
      </c>
    </row>
    <row r="136" s="2" customFormat="1" ht="16.5" customHeight="1">
      <c r="A136" s="38"/>
      <c r="B136" s="171"/>
      <c r="C136" s="172" t="s">
        <v>174</v>
      </c>
      <c r="D136" s="172" t="s">
        <v>127</v>
      </c>
      <c r="E136" s="173" t="s">
        <v>175</v>
      </c>
      <c r="F136" s="174" t="s">
        <v>176</v>
      </c>
      <c r="G136" s="175" t="s">
        <v>130</v>
      </c>
      <c r="H136" s="176">
        <v>1</v>
      </c>
      <c r="I136" s="177"/>
      <c r="J136" s="178">
        <f>ROUND(I136*H136,2)</f>
        <v>0</v>
      </c>
      <c r="K136" s="174" t="s">
        <v>131</v>
      </c>
      <c r="L136" s="39"/>
      <c r="M136" s="179" t="s">
        <v>1</v>
      </c>
      <c r="N136" s="180" t="s">
        <v>41</v>
      </c>
      <c r="O136" s="77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3" t="s">
        <v>132</v>
      </c>
      <c r="AT136" s="183" t="s">
        <v>127</v>
      </c>
      <c r="AU136" s="183" t="s">
        <v>86</v>
      </c>
      <c r="AY136" s="19" t="s">
        <v>124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9" t="s">
        <v>84</v>
      </c>
      <c r="BK136" s="184">
        <f>ROUND(I136*H136,2)</f>
        <v>0</v>
      </c>
      <c r="BL136" s="19" t="s">
        <v>132</v>
      </c>
      <c r="BM136" s="183" t="s">
        <v>177</v>
      </c>
    </row>
    <row r="137" s="2" customFormat="1" ht="37.8" customHeight="1">
      <c r="A137" s="38"/>
      <c r="B137" s="171"/>
      <c r="C137" s="172" t="s">
        <v>178</v>
      </c>
      <c r="D137" s="172" t="s">
        <v>127</v>
      </c>
      <c r="E137" s="173" t="s">
        <v>179</v>
      </c>
      <c r="F137" s="174" t="s">
        <v>180</v>
      </c>
      <c r="G137" s="175" t="s">
        <v>144</v>
      </c>
      <c r="H137" s="176">
        <v>10</v>
      </c>
      <c r="I137" s="177"/>
      <c r="J137" s="178">
        <f>ROUND(I137*H137,2)</f>
        <v>0</v>
      </c>
      <c r="K137" s="174" t="s">
        <v>145</v>
      </c>
      <c r="L137" s="39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3" t="s">
        <v>132</v>
      </c>
      <c r="AT137" s="183" t="s">
        <v>127</v>
      </c>
      <c r="AU137" s="183" t="s">
        <v>86</v>
      </c>
      <c r="AY137" s="19" t="s">
        <v>124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9" t="s">
        <v>84</v>
      </c>
      <c r="BK137" s="184">
        <f>ROUND(I137*H137,2)</f>
        <v>0</v>
      </c>
      <c r="BL137" s="19" t="s">
        <v>132</v>
      </c>
      <c r="BM137" s="183" t="s">
        <v>181</v>
      </c>
    </row>
    <row r="138" s="2" customFormat="1" ht="6.96" customHeight="1">
      <c r="A138" s="38"/>
      <c r="B138" s="60"/>
      <c r="C138" s="61"/>
      <c r="D138" s="61"/>
      <c r="E138" s="61"/>
      <c r="F138" s="61"/>
      <c r="G138" s="61"/>
      <c r="H138" s="61"/>
      <c r="I138" s="61"/>
      <c r="J138" s="61"/>
      <c r="K138" s="61"/>
      <c r="L138" s="39"/>
      <c r="M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</sheetData>
  <autoFilter ref="C119:K13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96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BRATROUCHOVSKÁ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97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182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24. 3. 2025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26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31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34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ROUND(J124,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ROUND((SUM(BE124:BE427)),  2)</f>
        <v>0</v>
      </c>
      <c r="G33" s="38"/>
      <c r="H33" s="38"/>
      <c r="I33" s="128">
        <v>0.20999999999999999</v>
      </c>
      <c r="J33" s="127">
        <f>ROUND(((SUM(BE124:BE427))*I33),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ROUND((SUM(BF124:BF427)),  2)</f>
        <v>0</v>
      </c>
      <c r="G34" s="38"/>
      <c r="H34" s="38"/>
      <c r="I34" s="128">
        <v>0.12</v>
      </c>
      <c r="J34" s="127">
        <f>ROUND(((SUM(BF124:BF427))*I34),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ROUND((SUM(BG124:BG427)),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ROUND((SUM(BH124:BH427)),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ROUND((SUM(BI124:BI427)),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BRATROUCHOVSKÁ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97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101.1 - CHODNÍKY 1. ÚSEK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24. 3. 2025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VDI Projekt s.r.o.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100</v>
      </c>
      <c r="D94" s="129"/>
      <c r="E94" s="129"/>
      <c r="F94" s="129"/>
      <c r="G94" s="129"/>
      <c r="H94" s="129"/>
      <c r="I94" s="129"/>
      <c r="J94" s="138" t="s">
        <v>101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102</v>
      </c>
      <c r="D96" s="38"/>
      <c r="E96" s="38"/>
      <c r="F96" s="38"/>
      <c r="G96" s="38"/>
      <c r="H96" s="38"/>
      <c r="I96" s="38"/>
      <c r="J96" s="96">
        <f>J124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103</v>
      </c>
    </row>
    <row r="97" s="9" customFormat="1" ht="24.96" customHeight="1">
      <c r="A97" s="9"/>
      <c r="B97" s="140"/>
      <c r="C97" s="9"/>
      <c r="D97" s="141" t="s">
        <v>183</v>
      </c>
      <c r="E97" s="142"/>
      <c r="F97" s="142"/>
      <c r="G97" s="142"/>
      <c r="H97" s="142"/>
      <c r="I97" s="142"/>
      <c r="J97" s="143">
        <f>J125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184</v>
      </c>
      <c r="E98" s="146"/>
      <c r="F98" s="146"/>
      <c r="G98" s="146"/>
      <c r="H98" s="146"/>
      <c r="I98" s="146"/>
      <c r="J98" s="147">
        <f>J126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185</v>
      </c>
      <c r="E99" s="146"/>
      <c r="F99" s="146"/>
      <c r="G99" s="146"/>
      <c r="H99" s="146"/>
      <c r="I99" s="146"/>
      <c r="J99" s="147">
        <f>J240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186</v>
      </c>
      <c r="E100" s="146"/>
      <c r="F100" s="146"/>
      <c r="G100" s="146"/>
      <c r="H100" s="146"/>
      <c r="I100" s="146"/>
      <c r="J100" s="147">
        <f>J243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187</v>
      </c>
      <c r="E101" s="146"/>
      <c r="F101" s="146"/>
      <c r="G101" s="146"/>
      <c r="H101" s="146"/>
      <c r="I101" s="146"/>
      <c r="J101" s="147">
        <f>J287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188</v>
      </c>
      <c r="E102" s="146"/>
      <c r="F102" s="146"/>
      <c r="G102" s="146"/>
      <c r="H102" s="146"/>
      <c r="I102" s="146"/>
      <c r="J102" s="147">
        <f>J318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189</v>
      </c>
      <c r="E103" s="146"/>
      <c r="F103" s="146"/>
      <c r="G103" s="146"/>
      <c r="H103" s="146"/>
      <c r="I103" s="146"/>
      <c r="J103" s="147">
        <f>J372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4"/>
      <c r="C104" s="10"/>
      <c r="D104" s="145" t="s">
        <v>190</v>
      </c>
      <c r="E104" s="146"/>
      <c r="F104" s="146"/>
      <c r="G104" s="146"/>
      <c r="H104" s="146"/>
      <c r="I104" s="146"/>
      <c r="J104" s="147">
        <f>J426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108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1" t="str">
        <f>E7</f>
        <v>REKONSTRUKCE ULICE BRATROUCHOVSKÁ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97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E9</f>
        <v>SO 101.1 - CHODNÍKY 1. ÚSEK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38"/>
      <c r="E118" s="38"/>
      <c r="F118" s="27" t="str">
        <f>F12</f>
        <v>Přelouč</v>
      </c>
      <c r="G118" s="38"/>
      <c r="H118" s="38"/>
      <c r="I118" s="32" t="s">
        <v>22</v>
      </c>
      <c r="J118" s="69" t="str">
        <f>IF(J12="","",J12)</f>
        <v>24. 3. 2025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38"/>
      <c r="E120" s="38"/>
      <c r="F120" s="27" t="str">
        <f>E15</f>
        <v>Město Přelouč</v>
      </c>
      <c r="G120" s="38"/>
      <c r="H120" s="38"/>
      <c r="I120" s="32" t="s">
        <v>30</v>
      </c>
      <c r="J120" s="36" t="str">
        <f>E21</f>
        <v>VDI Projekt s.r.o.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38"/>
      <c r="E121" s="38"/>
      <c r="F121" s="27" t="str">
        <f>IF(E18="","",E18)</f>
        <v>Vyplň údaj</v>
      </c>
      <c r="G121" s="38"/>
      <c r="H121" s="38"/>
      <c r="I121" s="32" t="s">
        <v>33</v>
      </c>
      <c r="J121" s="36" t="str">
        <f>E24</f>
        <v>Sýkorová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48"/>
      <c r="B123" s="149"/>
      <c r="C123" s="150" t="s">
        <v>109</v>
      </c>
      <c r="D123" s="151" t="s">
        <v>61</v>
      </c>
      <c r="E123" s="151" t="s">
        <v>57</v>
      </c>
      <c r="F123" s="151" t="s">
        <v>58</v>
      </c>
      <c r="G123" s="151" t="s">
        <v>110</v>
      </c>
      <c r="H123" s="151" t="s">
        <v>111</v>
      </c>
      <c r="I123" s="151" t="s">
        <v>112</v>
      </c>
      <c r="J123" s="151" t="s">
        <v>101</v>
      </c>
      <c r="K123" s="152" t="s">
        <v>113</v>
      </c>
      <c r="L123" s="153"/>
      <c r="M123" s="86" t="s">
        <v>1</v>
      </c>
      <c r="N123" s="87" t="s">
        <v>40</v>
      </c>
      <c r="O123" s="87" t="s">
        <v>114</v>
      </c>
      <c r="P123" s="87" t="s">
        <v>115</v>
      </c>
      <c r="Q123" s="87" t="s">
        <v>116</v>
      </c>
      <c r="R123" s="87" t="s">
        <v>117</v>
      </c>
      <c r="S123" s="87" t="s">
        <v>118</v>
      </c>
      <c r="T123" s="88" t="s">
        <v>119</v>
      </c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</row>
    <row r="124" s="2" customFormat="1" ht="22.8" customHeight="1">
      <c r="A124" s="38"/>
      <c r="B124" s="39"/>
      <c r="C124" s="93" t="s">
        <v>120</v>
      </c>
      <c r="D124" s="38"/>
      <c r="E124" s="38"/>
      <c r="F124" s="38"/>
      <c r="G124" s="38"/>
      <c r="H124" s="38"/>
      <c r="I124" s="38"/>
      <c r="J124" s="154">
        <f>BK124</f>
        <v>0</v>
      </c>
      <c r="K124" s="38"/>
      <c r="L124" s="39"/>
      <c r="M124" s="89"/>
      <c r="N124" s="73"/>
      <c r="O124" s="90"/>
      <c r="P124" s="155">
        <f>P125</f>
        <v>0</v>
      </c>
      <c r="Q124" s="90"/>
      <c r="R124" s="155">
        <f>R125</f>
        <v>314.31440398000001</v>
      </c>
      <c r="S124" s="90"/>
      <c r="T124" s="156">
        <f>T125</f>
        <v>476.78399999999999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75</v>
      </c>
      <c r="AU124" s="19" t="s">
        <v>103</v>
      </c>
      <c r="BK124" s="157">
        <f>BK125</f>
        <v>0</v>
      </c>
    </row>
    <row r="125" s="12" customFormat="1" ht="25.92" customHeight="1">
      <c r="A125" s="12"/>
      <c r="B125" s="158"/>
      <c r="C125" s="12"/>
      <c r="D125" s="159" t="s">
        <v>75</v>
      </c>
      <c r="E125" s="160" t="s">
        <v>191</v>
      </c>
      <c r="F125" s="160" t="s">
        <v>192</v>
      </c>
      <c r="G125" s="12"/>
      <c r="H125" s="12"/>
      <c r="I125" s="161"/>
      <c r="J125" s="162">
        <f>BK125</f>
        <v>0</v>
      </c>
      <c r="K125" s="12"/>
      <c r="L125" s="158"/>
      <c r="M125" s="163"/>
      <c r="N125" s="164"/>
      <c r="O125" s="164"/>
      <c r="P125" s="165">
        <f>P126+P240+P243+P287+P318+P372+P426</f>
        <v>0</v>
      </c>
      <c r="Q125" s="164"/>
      <c r="R125" s="165">
        <f>R126+R240+R243+R287+R318+R372+R426</f>
        <v>314.31440398000001</v>
      </c>
      <c r="S125" s="164"/>
      <c r="T125" s="166">
        <f>T126+T240+T243+T287+T318+T372+T426</f>
        <v>476.78399999999999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9" t="s">
        <v>84</v>
      </c>
      <c r="AT125" s="167" t="s">
        <v>75</v>
      </c>
      <c r="AU125" s="167" t="s">
        <v>76</v>
      </c>
      <c r="AY125" s="159" t="s">
        <v>124</v>
      </c>
      <c r="BK125" s="168">
        <f>BK126+BK240+BK243+BK287+BK318+BK372+BK426</f>
        <v>0</v>
      </c>
    </row>
    <row r="126" s="12" customFormat="1" ht="22.8" customHeight="1">
      <c r="A126" s="12"/>
      <c r="B126" s="158"/>
      <c r="C126" s="12"/>
      <c r="D126" s="159" t="s">
        <v>75</v>
      </c>
      <c r="E126" s="169" t="s">
        <v>84</v>
      </c>
      <c r="F126" s="169" t="s">
        <v>193</v>
      </c>
      <c r="G126" s="12"/>
      <c r="H126" s="12"/>
      <c r="I126" s="161"/>
      <c r="J126" s="170">
        <f>BK126</f>
        <v>0</v>
      </c>
      <c r="K126" s="12"/>
      <c r="L126" s="158"/>
      <c r="M126" s="163"/>
      <c r="N126" s="164"/>
      <c r="O126" s="164"/>
      <c r="P126" s="165">
        <f>SUM(P127:P239)</f>
        <v>0</v>
      </c>
      <c r="Q126" s="164"/>
      <c r="R126" s="165">
        <f>SUM(R127:R239)</f>
        <v>19.711255000000001</v>
      </c>
      <c r="S126" s="164"/>
      <c r="T126" s="166">
        <f>SUM(T127:T239)</f>
        <v>461.78399999999999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84</v>
      </c>
      <c r="AT126" s="167" t="s">
        <v>75</v>
      </c>
      <c r="AU126" s="167" t="s">
        <v>84</v>
      </c>
      <c r="AY126" s="159" t="s">
        <v>124</v>
      </c>
      <c r="BK126" s="168">
        <f>SUM(BK127:BK239)</f>
        <v>0</v>
      </c>
    </row>
    <row r="127" s="2" customFormat="1" ht="24.15" customHeight="1">
      <c r="A127" s="38"/>
      <c r="B127" s="171"/>
      <c r="C127" s="172" t="s">
        <v>84</v>
      </c>
      <c r="D127" s="172" t="s">
        <v>127</v>
      </c>
      <c r="E127" s="173" t="s">
        <v>194</v>
      </c>
      <c r="F127" s="174" t="s">
        <v>195</v>
      </c>
      <c r="G127" s="175" t="s">
        <v>196</v>
      </c>
      <c r="H127" s="176">
        <v>75.799999999999997</v>
      </c>
      <c r="I127" s="177"/>
      <c r="J127" s="178">
        <f>ROUND(I127*H127,2)</f>
        <v>0</v>
      </c>
      <c r="K127" s="174" t="s">
        <v>197</v>
      </c>
      <c r="L127" s="39"/>
      <c r="M127" s="179" t="s">
        <v>1</v>
      </c>
      <c r="N127" s="180" t="s">
        <v>41</v>
      </c>
      <c r="O127" s="77"/>
      <c r="P127" s="181">
        <f>O127*H127</f>
        <v>0</v>
      </c>
      <c r="Q127" s="181">
        <v>0</v>
      </c>
      <c r="R127" s="181">
        <f>Q127*H127</f>
        <v>0</v>
      </c>
      <c r="S127" s="181">
        <v>0.26000000000000001</v>
      </c>
      <c r="T127" s="182">
        <f>S127*H127</f>
        <v>19.707999999999998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3" t="s">
        <v>141</v>
      </c>
      <c r="AT127" s="183" t="s">
        <v>127</v>
      </c>
      <c r="AU127" s="183" t="s">
        <v>86</v>
      </c>
      <c r="AY127" s="19" t="s">
        <v>124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9" t="s">
        <v>84</v>
      </c>
      <c r="BK127" s="184">
        <f>ROUND(I127*H127,2)</f>
        <v>0</v>
      </c>
      <c r="BL127" s="19" t="s">
        <v>141</v>
      </c>
      <c r="BM127" s="183" t="s">
        <v>198</v>
      </c>
    </row>
    <row r="128" s="13" customFormat="1">
      <c r="A128" s="13"/>
      <c r="B128" s="185"/>
      <c r="C128" s="13"/>
      <c r="D128" s="186" t="s">
        <v>161</v>
      </c>
      <c r="E128" s="187" t="s">
        <v>1</v>
      </c>
      <c r="F128" s="188" t="s">
        <v>199</v>
      </c>
      <c r="G128" s="13"/>
      <c r="H128" s="187" t="s">
        <v>1</v>
      </c>
      <c r="I128" s="189"/>
      <c r="J128" s="13"/>
      <c r="K128" s="13"/>
      <c r="L128" s="185"/>
      <c r="M128" s="190"/>
      <c r="N128" s="191"/>
      <c r="O128" s="191"/>
      <c r="P128" s="191"/>
      <c r="Q128" s="191"/>
      <c r="R128" s="191"/>
      <c r="S128" s="191"/>
      <c r="T128" s="19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7" t="s">
        <v>161</v>
      </c>
      <c r="AU128" s="187" t="s">
        <v>86</v>
      </c>
      <c r="AV128" s="13" t="s">
        <v>84</v>
      </c>
      <c r="AW128" s="13" t="s">
        <v>32</v>
      </c>
      <c r="AX128" s="13" t="s">
        <v>76</v>
      </c>
      <c r="AY128" s="187" t="s">
        <v>124</v>
      </c>
    </row>
    <row r="129" s="14" customFormat="1">
      <c r="A129" s="14"/>
      <c r="B129" s="193"/>
      <c r="C129" s="14"/>
      <c r="D129" s="186" t="s">
        <v>161</v>
      </c>
      <c r="E129" s="194" t="s">
        <v>1</v>
      </c>
      <c r="F129" s="195" t="s">
        <v>200</v>
      </c>
      <c r="G129" s="14"/>
      <c r="H129" s="196">
        <v>75.799999999999997</v>
      </c>
      <c r="I129" s="197"/>
      <c r="J129" s="14"/>
      <c r="K129" s="14"/>
      <c r="L129" s="193"/>
      <c r="M129" s="198"/>
      <c r="N129" s="199"/>
      <c r="O129" s="199"/>
      <c r="P129" s="199"/>
      <c r="Q129" s="199"/>
      <c r="R129" s="199"/>
      <c r="S129" s="199"/>
      <c r="T129" s="20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194" t="s">
        <v>161</v>
      </c>
      <c r="AU129" s="194" t="s">
        <v>86</v>
      </c>
      <c r="AV129" s="14" t="s">
        <v>86</v>
      </c>
      <c r="AW129" s="14" t="s">
        <v>32</v>
      </c>
      <c r="AX129" s="14" t="s">
        <v>84</v>
      </c>
      <c r="AY129" s="194" t="s">
        <v>124</v>
      </c>
    </row>
    <row r="130" s="2" customFormat="1" ht="33" customHeight="1">
      <c r="A130" s="38"/>
      <c r="B130" s="171"/>
      <c r="C130" s="172" t="s">
        <v>86</v>
      </c>
      <c r="D130" s="172" t="s">
        <v>127</v>
      </c>
      <c r="E130" s="173" t="s">
        <v>201</v>
      </c>
      <c r="F130" s="174" t="s">
        <v>202</v>
      </c>
      <c r="G130" s="175" t="s">
        <v>196</v>
      </c>
      <c r="H130" s="176">
        <v>447.60000000000002</v>
      </c>
      <c r="I130" s="177"/>
      <c r="J130" s="178">
        <f>ROUND(I130*H130,2)</f>
        <v>0</v>
      </c>
      <c r="K130" s="174" t="s">
        <v>197</v>
      </c>
      <c r="L130" s="39"/>
      <c r="M130" s="179" t="s">
        <v>1</v>
      </c>
      <c r="N130" s="180" t="s">
        <v>41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0.255</v>
      </c>
      <c r="T130" s="182">
        <f>S130*H130</f>
        <v>114.13800000000001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141</v>
      </c>
      <c r="AT130" s="183" t="s">
        <v>127</v>
      </c>
      <c r="AU130" s="183" t="s">
        <v>86</v>
      </c>
      <c r="AY130" s="19" t="s">
        <v>124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84</v>
      </c>
      <c r="BK130" s="184">
        <f>ROUND(I130*H130,2)</f>
        <v>0</v>
      </c>
      <c r="BL130" s="19" t="s">
        <v>141</v>
      </c>
      <c r="BM130" s="183" t="s">
        <v>203</v>
      </c>
    </row>
    <row r="131" s="13" customFormat="1">
      <c r="A131" s="13"/>
      <c r="B131" s="185"/>
      <c r="C131" s="13"/>
      <c r="D131" s="186" t="s">
        <v>161</v>
      </c>
      <c r="E131" s="187" t="s">
        <v>1</v>
      </c>
      <c r="F131" s="188" t="s">
        <v>204</v>
      </c>
      <c r="G131" s="13"/>
      <c r="H131" s="187" t="s">
        <v>1</v>
      </c>
      <c r="I131" s="189"/>
      <c r="J131" s="13"/>
      <c r="K131" s="13"/>
      <c r="L131" s="185"/>
      <c r="M131" s="190"/>
      <c r="N131" s="191"/>
      <c r="O131" s="191"/>
      <c r="P131" s="191"/>
      <c r="Q131" s="191"/>
      <c r="R131" s="191"/>
      <c r="S131" s="191"/>
      <c r="T131" s="19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161</v>
      </c>
      <c r="AU131" s="187" t="s">
        <v>86</v>
      </c>
      <c r="AV131" s="13" t="s">
        <v>84</v>
      </c>
      <c r="AW131" s="13" t="s">
        <v>32</v>
      </c>
      <c r="AX131" s="13" t="s">
        <v>76</v>
      </c>
      <c r="AY131" s="187" t="s">
        <v>124</v>
      </c>
    </row>
    <row r="132" s="14" customFormat="1">
      <c r="A132" s="14"/>
      <c r="B132" s="193"/>
      <c r="C132" s="14"/>
      <c r="D132" s="186" t="s">
        <v>161</v>
      </c>
      <c r="E132" s="194" t="s">
        <v>1</v>
      </c>
      <c r="F132" s="195" t="s">
        <v>205</v>
      </c>
      <c r="G132" s="14"/>
      <c r="H132" s="196">
        <v>219.30000000000001</v>
      </c>
      <c r="I132" s="197"/>
      <c r="J132" s="14"/>
      <c r="K132" s="14"/>
      <c r="L132" s="193"/>
      <c r="M132" s="198"/>
      <c r="N132" s="199"/>
      <c r="O132" s="199"/>
      <c r="P132" s="199"/>
      <c r="Q132" s="199"/>
      <c r="R132" s="199"/>
      <c r="S132" s="199"/>
      <c r="T132" s="20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4" t="s">
        <v>161</v>
      </c>
      <c r="AU132" s="194" t="s">
        <v>86</v>
      </c>
      <c r="AV132" s="14" t="s">
        <v>86</v>
      </c>
      <c r="AW132" s="14" t="s">
        <v>32</v>
      </c>
      <c r="AX132" s="14" t="s">
        <v>76</v>
      </c>
      <c r="AY132" s="194" t="s">
        <v>124</v>
      </c>
    </row>
    <row r="133" s="14" customFormat="1">
      <c r="A133" s="14"/>
      <c r="B133" s="193"/>
      <c r="C133" s="14"/>
      <c r="D133" s="186" t="s">
        <v>161</v>
      </c>
      <c r="E133" s="194" t="s">
        <v>1</v>
      </c>
      <c r="F133" s="195" t="s">
        <v>206</v>
      </c>
      <c r="G133" s="14"/>
      <c r="H133" s="196">
        <v>228.30000000000001</v>
      </c>
      <c r="I133" s="197"/>
      <c r="J133" s="14"/>
      <c r="K133" s="14"/>
      <c r="L133" s="193"/>
      <c r="M133" s="198"/>
      <c r="N133" s="199"/>
      <c r="O133" s="199"/>
      <c r="P133" s="199"/>
      <c r="Q133" s="199"/>
      <c r="R133" s="199"/>
      <c r="S133" s="199"/>
      <c r="T133" s="20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4" t="s">
        <v>161</v>
      </c>
      <c r="AU133" s="194" t="s">
        <v>86</v>
      </c>
      <c r="AV133" s="14" t="s">
        <v>86</v>
      </c>
      <c r="AW133" s="14" t="s">
        <v>32</v>
      </c>
      <c r="AX133" s="14" t="s">
        <v>76</v>
      </c>
      <c r="AY133" s="194" t="s">
        <v>124</v>
      </c>
    </row>
    <row r="134" s="15" customFormat="1">
      <c r="A134" s="15"/>
      <c r="B134" s="206"/>
      <c r="C134" s="15"/>
      <c r="D134" s="186" t="s">
        <v>161</v>
      </c>
      <c r="E134" s="207" t="s">
        <v>1</v>
      </c>
      <c r="F134" s="208" t="s">
        <v>207</v>
      </c>
      <c r="G134" s="15"/>
      <c r="H134" s="209">
        <v>447.60000000000002</v>
      </c>
      <c r="I134" s="210"/>
      <c r="J134" s="15"/>
      <c r="K134" s="15"/>
      <c r="L134" s="206"/>
      <c r="M134" s="211"/>
      <c r="N134" s="212"/>
      <c r="O134" s="212"/>
      <c r="P134" s="212"/>
      <c r="Q134" s="212"/>
      <c r="R134" s="212"/>
      <c r="S134" s="212"/>
      <c r="T134" s="213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07" t="s">
        <v>161</v>
      </c>
      <c r="AU134" s="207" t="s">
        <v>86</v>
      </c>
      <c r="AV134" s="15" t="s">
        <v>141</v>
      </c>
      <c r="AW134" s="15" t="s">
        <v>32</v>
      </c>
      <c r="AX134" s="15" t="s">
        <v>84</v>
      </c>
      <c r="AY134" s="207" t="s">
        <v>124</v>
      </c>
    </row>
    <row r="135" s="2" customFormat="1" ht="24.15" customHeight="1">
      <c r="A135" s="38"/>
      <c r="B135" s="171"/>
      <c r="C135" s="172" t="s">
        <v>137</v>
      </c>
      <c r="D135" s="172" t="s">
        <v>127</v>
      </c>
      <c r="E135" s="173" t="s">
        <v>208</v>
      </c>
      <c r="F135" s="174" t="s">
        <v>209</v>
      </c>
      <c r="G135" s="175" t="s">
        <v>196</v>
      </c>
      <c r="H135" s="176">
        <v>12.199999999999999</v>
      </c>
      <c r="I135" s="177"/>
      <c r="J135" s="178">
        <f>ROUND(I135*H135,2)</f>
        <v>0</v>
      </c>
      <c r="K135" s="174" t="s">
        <v>197</v>
      </c>
      <c r="L135" s="39"/>
      <c r="M135" s="179" t="s">
        <v>1</v>
      </c>
      <c r="N135" s="180" t="s">
        <v>41</v>
      </c>
      <c r="O135" s="77"/>
      <c r="P135" s="181">
        <f>O135*H135</f>
        <v>0</v>
      </c>
      <c r="Q135" s="181">
        <v>0</v>
      </c>
      <c r="R135" s="181">
        <f>Q135*H135</f>
        <v>0</v>
      </c>
      <c r="S135" s="181">
        <v>0.32000000000000001</v>
      </c>
      <c r="T135" s="182">
        <f>S135*H135</f>
        <v>3.9039999999999999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141</v>
      </c>
      <c r="AT135" s="183" t="s">
        <v>127</v>
      </c>
      <c r="AU135" s="183" t="s">
        <v>86</v>
      </c>
      <c r="AY135" s="19" t="s">
        <v>124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84</v>
      </c>
      <c r="BK135" s="184">
        <f>ROUND(I135*H135,2)</f>
        <v>0</v>
      </c>
      <c r="BL135" s="19" t="s">
        <v>141</v>
      </c>
      <c r="BM135" s="183" t="s">
        <v>210</v>
      </c>
    </row>
    <row r="136" s="14" customFormat="1">
      <c r="A136" s="14"/>
      <c r="B136" s="193"/>
      <c r="C136" s="14"/>
      <c r="D136" s="186" t="s">
        <v>161</v>
      </c>
      <c r="E136" s="194" t="s">
        <v>1</v>
      </c>
      <c r="F136" s="195" t="s">
        <v>211</v>
      </c>
      <c r="G136" s="14"/>
      <c r="H136" s="196">
        <v>12.199999999999999</v>
      </c>
      <c r="I136" s="197"/>
      <c r="J136" s="14"/>
      <c r="K136" s="14"/>
      <c r="L136" s="193"/>
      <c r="M136" s="198"/>
      <c r="N136" s="199"/>
      <c r="O136" s="199"/>
      <c r="P136" s="199"/>
      <c r="Q136" s="199"/>
      <c r="R136" s="199"/>
      <c r="S136" s="199"/>
      <c r="T136" s="20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4" t="s">
        <v>161</v>
      </c>
      <c r="AU136" s="194" t="s">
        <v>86</v>
      </c>
      <c r="AV136" s="14" t="s">
        <v>86</v>
      </c>
      <c r="AW136" s="14" t="s">
        <v>32</v>
      </c>
      <c r="AX136" s="14" t="s">
        <v>84</v>
      </c>
      <c r="AY136" s="194" t="s">
        <v>124</v>
      </c>
    </row>
    <row r="137" s="2" customFormat="1" ht="16.5" customHeight="1">
      <c r="A137" s="38"/>
      <c r="B137" s="171"/>
      <c r="C137" s="172" t="s">
        <v>141</v>
      </c>
      <c r="D137" s="172" t="s">
        <v>127</v>
      </c>
      <c r="E137" s="173" t="s">
        <v>212</v>
      </c>
      <c r="F137" s="174" t="s">
        <v>213</v>
      </c>
      <c r="G137" s="175" t="s">
        <v>196</v>
      </c>
      <c r="H137" s="176">
        <v>97</v>
      </c>
      <c r="I137" s="177"/>
      <c r="J137" s="178">
        <f>ROUND(I137*H137,2)</f>
        <v>0</v>
      </c>
      <c r="K137" s="174" t="s">
        <v>197</v>
      </c>
      <c r="L137" s="39"/>
      <c r="M137" s="179" t="s">
        <v>1</v>
      </c>
      <c r="N137" s="180" t="s">
        <v>41</v>
      </c>
      <c r="O137" s="77"/>
      <c r="P137" s="181">
        <f>O137*H137</f>
        <v>0</v>
      </c>
      <c r="Q137" s="181">
        <v>0</v>
      </c>
      <c r="R137" s="181">
        <f>Q137*H137</f>
        <v>0</v>
      </c>
      <c r="S137" s="181">
        <v>0.098000000000000004</v>
      </c>
      <c r="T137" s="182">
        <f>S137*H137</f>
        <v>9.5060000000000002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3" t="s">
        <v>141</v>
      </c>
      <c r="AT137" s="183" t="s">
        <v>127</v>
      </c>
      <c r="AU137" s="183" t="s">
        <v>86</v>
      </c>
      <c r="AY137" s="19" t="s">
        <v>124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9" t="s">
        <v>84</v>
      </c>
      <c r="BK137" s="184">
        <f>ROUND(I137*H137,2)</f>
        <v>0</v>
      </c>
      <c r="BL137" s="19" t="s">
        <v>141</v>
      </c>
      <c r="BM137" s="183" t="s">
        <v>214</v>
      </c>
    </row>
    <row r="138" s="14" customFormat="1">
      <c r="A138" s="14"/>
      <c r="B138" s="193"/>
      <c r="C138" s="14"/>
      <c r="D138" s="186" t="s">
        <v>161</v>
      </c>
      <c r="E138" s="194" t="s">
        <v>1</v>
      </c>
      <c r="F138" s="195" t="s">
        <v>215</v>
      </c>
      <c r="G138" s="14"/>
      <c r="H138" s="196">
        <v>97</v>
      </c>
      <c r="I138" s="197"/>
      <c r="J138" s="14"/>
      <c r="K138" s="14"/>
      <c r="L138" s="193"/>
      <c r="M138" s="198"/>
      <c r="N138" s="199"/>
      <c r="O138" s="199"/>
      <c r="P138" s="199"/>
      <c r="Q138" s="199"/>
      <c r="R138" s="199"/>
      <c r="S138" s="199"/>
      <c r="T138" s="20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194" t="s">
        <v>161</v>
      </c>
      <c r="AU138" s="194" t="s">
        <v>86</v>
      </c>
      <c r="AV138" s="14" t="s">
        <v>86</v>
      </c>
      <c r="AW138" s="14" t="s">
        <v>32</v>
      </c>
      <c r="AX138" s="14" t="s">
        <v>84</v>
      </c>
      <c r="AY138" s="194" t="s">
        <v>124</v>
      </c>
    </row>
    <row r="139" s="2" customFormat="1" ht="33" customHeight="1">
      <c r="A139" s="38"/>
      <c r="B139" s="171"/>
      <c r="C139" s="172" t="s">
        <v>123</v>
      </c>
      <c r="D139" s="172" t="s">
        <v>127</v>
      </c>
      <c r="E139" s="173" t="s">
        <v>216</v>
      </c>
      <c r="F139" s="174" t="s">
        <v>217</v>
      </c>
      <c r="G139" s="175" t="s">
        <v>196</v>
      </c>
      <c r="H139" s="176">
        <v>632.60000000000002</v>
      </c>
      <c r="I139" s="177"/>
      <c r="J139" s="178">
        <f>ROUND(I139*H139,2)</f>
        <v>0</v>
      </c>
      <c r="K139" s="174" t="s">
        <v>197</v>
      </c>
      <c r="L139" s="39"/>
      <c r="M139" s="179" t="s">
        <v>1</v>
      </c>
      <c r="N139" s="180" t="s">
        <v>41</v>
      </c>
      <c r="O139" s="77"/>
      <c r="P139" s="181">
        <f>O139*H139</f>
        <v>0</v>
      </c>
      <c r="Q139" s="181">
        <v>0</v>
      </c>
      <c r="R139" s="181">
        <f>Q139*H139</f>
        <v>0</v>
      </c>
      <c r="S139" s="181">
        <v>0.29999999999999999</v>
      </c>
      <c r="T139" s="182">
        <f>S139*H139</f>
        <v>189.78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3" t="s">
        <v>141</v>
      </c>
      <c r="AT139" s="183" t="s">
        <v>127</v>
      </c>
      <c r="AU139" s="183" t="s">
        <v>86</v>
      </c>
      <c r="AY139" s="19" t="s">
        <v>124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9" t="s">
        <v>84</v>
      </c>
      <c r="BK139" s="184">
        <f>ROUND(I139*H139,2)</f>
        <v>0</v>
      </c>
      <c r="BL139" s="19" t="s">
        <v>141</v>
      </c>
      <c r="BM139" s="183" t="s">
        <v>218</v>
      </c>
    </row>
    <row r="140" s="14" customFormat="1">
      <c r="A140" s="14"/>
      <c r="B140" s="193"/>
      <c r="C140" s="14"/>
      <c r="D140" s="186" t="s">
        <v>161</v>
      </c>
      <c r="E140" s="194" t="s">
        <v>1</v>
      </c>
      <c r="F140" s="195" t="s">
        <v>219</v>
      </c>
      <c r="G140" s="14"/>
      <c r="H140" s="196">
        <v>97</v>
      </c>
      <c r="I140" s="197"/>
      <c r="J140" s="14"/>
      <c r="K140" s="14"/>
      <c r="L140" s="193"/>
      <c r="M140" s="198"/>
      <c r="N140" s="199"/>
      <c r="O140" s="199"/>
      <c r="P140" s="199"/>
      <c r="Q140" s="199"/>
      <c r="R140" s="199"/>
      <c r="S140" s="199"/>
      <c r="T140" s="20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194" t="s">
        <v>161</v>
      </c>
      <c r="AU140" s="194" t="s">
        <v>86</v>
      </c>
      <c r="AV140" s="14" t="s">
        <v>86</v>
      </c>
      <c r="AW140" s="14" t="s">
        <v>32</v>
      </c>
      <c r="AX140" s="14" t="s">
        <v>76</v>
      </c>
      <c r="AY140" s="194" t="s">
        <v>124</v>
      </c>
    </row>
    <row r="141" s="14" customFormat="1">
      <c r="A141" s="14"/>
      <c r="B141" s="193"/>
      <c r="C141" s="14"/>
      <c r="D141" s="186" t="s">
        <v>161</v>
      </c>
      <c r="E141" s="194" t="s">
        <v>1</v>
      </c>
      <c r="F141" s="195" t="s">
        <v>220</v>
      </c>
      <c r="G141" s="14"/>
      <c r="H141" s="196">
        <v>447.60000000000002</v>
      </c>
      <c r="I141" s="197"/>
      <c r="J141" s="14"/>
      <c r="K141" s="14"/>
      <c r="L141" s="193"/>
      <c r="M141" s="198"/>
      <c r="N141" s="199"/>
      <c r="O141" s="199"/>
      <c r="P141" s="199"/>
      <c r="Q141" s="199"/>
      <c r="R141" s="199"/>
      <c r="S141" s="199"/>
      <c r="T141" s="20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94" t="s">
        <v>161</v>
      </c>
      <c r="AU141" s="194" t="s">
        <v>86</v>
      </c>
      <c r="AV141" s="14" t="s">
        <v>86</v>
      </c>
      <c r="AW141" s="14" t="s">
        <v>32</v>
      </c>
      <c r="AX141" s="14" t="s">
        <v>76</v>
      </c>
      <c r="AY141" s="194" t="s">
        <v>124</v>
      </c>
    </row>
    <row r="142" s="14" customFormat="1">
      <c r="A142" s="14"/>
      <c r="B142" s="193"/>
      <c r="C142" s="14"/>
      <c r="D142" s="186" t="s">
        <v>161</v>
      </c>
      <c r="E142" s="194" t="s">
        <v>1</v>
      </c>
      <c r="F142" s="195" t="s">
        <v>221</v>
      </c>
      <c r="G142" s="14"/>
      <c r="H142" s="196">
        <v>75.799999999999997</v>
      </c>
      <c r="I142" s="197"/>
      <c r="J142" s="14"/>
      <c r="K142" s="14"/>
      <c r="L142" s="193"/>
      <c r="M142" s="198"/>
      <c r="N142" s="199"/>
      <c r="O142" s="199"/>
      <c r="P142" s="199"/>
      <c r="Q142" s="199"/>
      <c r="R142" s="199"/>
      <c r="S142" s="199"/>
      <c r="T142" s="20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94" t="s">
        <v>161</v>
      </c>
      <c r="AU142" s="194" t="s">
        <v>86</v>
      </c>
      <c r="AV142" s="14" t="s">
        <v>86</v>
      </c>
      <c r="AW142" s="14" t="s">
        <v>32</v>
      </c>
      <c r="AX142" s="14" t="s">
        <v>76</v>
      </c>
      <c r="AY142" s="194" t="s">
        <v>124</v>
      </c>
    </row>
    <row r="143" s="14" customFormat="1">
      <c r="A143" s="14"/>
      <c r="B143" s="193"/>
      <c r="C143" s="14"/>
      <c r="D143" s="186" t="s">
        <v>161</v>
      </c>
      <c r="E143" s="194" t="s">
        <v>1</v>
      </c>
      <c r="F143" s="195" t="s">
        <v>222</v>
      </c>
      <c r="G143" s="14"/>
      <c r="H143" s="196">
        <v>12.199999999999999</v>
      </c>
      <c r="I143" s="197"/>
      <c r="J143" s="14"/>
      <c r="K143" s="14"/>
      <c r="L143" s="193"/>
      <c r="M143" s="198"/>
      <c r="N143" s="199"/>
      <c r="O143" s="199"/>
      <c r="P143" s="199"/>
      <c r="Q143" s="199"/>
      <c r="R143" s="199"/>
      <c r="S143" s="199"/>
      <c r="T143" s="20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4" t="s">
        <v>161</v>
      </c>
      <c r="AU143" s="194" t="s">
        <v>86</v>
      </c>
      <c r="AV143" s="14" t="s">
        <v>86</v>
      </c>
      <c r="AW143" s="14" t="s">
        <v>32</v>
      </c>
      <c r="AX143" s="14" t="s">
        <v>76</v>
      </c>
      <c r="AY143" s="194" t="s">
        <v>124</v>
      </c>
    </row>
    <row r="144" s="15" customFormat="1">
      <c r="A144" s="15"/>
      <c r="B144" s="206"/>
      <c r="C144" s="15"/>
      <c r="D144" s="186" t="s">
        <v>161</v>
      </c>
      <c r="E144" s="207" t="s">
        <v>1</v>
      </c>
      <c r="F144" s="208" t="s">
        <v>207</v>
      </c>
      <c r="G144" s="15"/>
      <c r="H144" s="209">
        <v>632.60000000000002</v>
      </c>
      <c r="I144" s="210"/>
      <c r="J144" s="15"/>
      <c r="K144" s="15"/>
      <c r="L144" s="206"/>
      <c r="M144" s="211"/>
      <c r="N144" s="212"/>
      <c r="O144" s="212"/>
      <c r="P144" s="212"/>
      <c r="Q144" s="212"/>
      <c r="R144" s="212"/>
      <c r="S144" s="212"/>
      <c r="T144" s="21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07" t="s">
        <v>161</v>
      </c>
      <c r="AU144" s="207" t="s">
        <v>86</v>
      </c>
      <c r="AV144" s="15" t="s">
        <v>141</v>
      </c>
      <c r="AW144" s="15" t="s">
        <v>32</v>
      </c>
      <c r="AX144" s="15" t="s">
        <v>84</v>
      </c>
      <c r="AY144" s="207" t="s">
        <v>124</v>
      </c>
    </row>
    <row r="145" s="2" customFormat="1" ht="24.15" customHeight="1">
      <c r="A145" s="38"/>
      <c r="B145" s="171"/>
      <c r="C145" s="172" t="s">
        <v>152</v>
      </c>
      <c r="D145" s="172" t="s">
        <v>127</v>
      </c>
      <c r="E145" s="173" t="s">
        <v>223</v>
      </c>
      <c r="F145" s="174" t="s">
        <v>224</v>
      </c>
      <c r="G145" s="175" t="s">
        <v>196</v>
      </c>
      <c r="H145" s="176">
        <v>22</v>
      </c>
      <c r="I145" s="177"/>
      <c r="J145" s="178">
        <f>ROUND(I145*H145,2)</f>
        <v>0</v>
      </c>
      <c r="K145" s="174" t="s">
        <v>197</v>
      </c>
      <c r="L145" s="39"/>
      <c r="M145" s="179" t="s">
        <v>1</v>
      </c>
      <c r="N145" s="180" t="s">
        <v>41</v>
      </c>
      <c r="O145" s="77"/>
      <c r="P145" s="181">
        <f>O145*H145</f>
        <v>0</v>
      </c>
      <c r="Q145" s="181">
        <v>0</v>
      </c>
      <c r="R145" s="181">
        <f>Q145*H145</f>
        <v>0</v>
      </c>
      <c r="S145" s="181">
        <v>0.44</v>
      </c>
      <c r="T145" s="182">
        <f>S145*H145</f>
        <v>9.6799999999999997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3" t="s">
        <v>141</v>
      </c>
      <c r="AT145" s="183" t="s">
        <v>127</v>
      </c>
      <c r="AU145" s="183" t="s">
        <v>86</v>
      </c>
      <c r="AY145" s="19" t="s">
        <v>124</v>
      </c>
      <c r="BE145" s="184">
        <f>IF(N145="základní",J145,0)</f>
        <v>0</v>
      </c>
      <c r="BF145" s="184">
        <f>IF(N145="snížená",J145,0)</f>
        <v>0</v>
      </c>
      <c r="BG145" s="184">
        <f>IF(N145="zákl. přenesená",J145,0)</f>
        <v>0</v>
      </c>
      <c r="BH145" s="184">
        <f>IF(N145="sníž. přenesená",J145,0)</f>
        <v>0</v>
      </c>
      <c r="BI145" s="184">
        <f>IF(N145="nulová",J145,0)</f>
        <v>0</v>
      </c>
      <c r="BJ145" s="19" t="s">
        <v>84</v>
      </c>
      <c r="BK145" s="184">
        <f>ROUND(I145*H145,2)</f>
        <v>0</v>
      </c>
      <c r="BL145" s="19" t="s">
        <v>141</v>
      </c>
      <c r="BM145" s="183" t="s">
        <v>225</v>
      </c>
    </row>
    <row r="146" s="14" customFormat="1">
      <c r="A146" s="14"/>
      <c r="B146" s="193"/>
      <c r="C146" s="14"/>
      <c r="D146" s="186" t="s">
        <v>161</v>
      </c>
      <c r="E146" s="194" t="s">
        <v>1</v>
      </c>
      <c r="F146" s="195" t="s">
        <v>226</v>
      </c>
      <c r="G146" s="14"/>
      <c r="H146" s="196">
        <v>13</v>
      </c>
      <c r="I146" s="197"/>
      <c r="J146" s="14"/>
      <c r="K146" s="14"/>
      <c r="L146" s="193"/>
      <c r="M146" s="198"/>
      <c r="N146" s="199"/>
      <c r="O146" s="199"/>
      <c r="P146" s="199"/>
      <c r="Q146" s="199"/>
      <c r="R146" s="199"/>
      <c r="S146" s="199"/>
      <c r="T146" s="20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94" t="s">
        <v>161</v>
      </c>
      <c r="AU146" s="194" t="s">
        <v>86</v>
      </c>
      <c r="AV146" s="14" t="s">
        <v>86</v>
      </c>
      <c r="AW146" s="14" t="s">
        <v>32</v>
      </c>
      <c r="AX146" s="14" t="s">
        <v>76</v>
      </c>
      <c r="AY146" s="194" t="s">
        <v>124</v>
      </c>
    </row>
    <row r="147" s="14" customFormat="1">
      <c r="A147" s="14"/>
      <c r="B147" s="193"/>
      <c r="C147" s="14"/>
      <c r="D147" s="186" t="s">
        <v>161</v>
      </c>
      <c r="E147" s="194" t="s">
        <v>1</v>
      </c>
      <c r="F147" s="195" t="s">
        <v>227</v>
      </c>
      <c r="G147" s="14"/>
      <c r="H147" s="196">
        <v>9</v>
      </c>
      <c r="I147" s="197"/>
      <c r="J147" s="14"/>
      <c r="K147" s="14"/>
      <c r="L147" s="193"/>
      <c r="M147" s="198"/>
      <c r="N147" s="199"/>
      <c r="O147" s="199"/>
      <c r="P147" s="199"/>
      <c r="Q147" s="199"/>
      <c r="R147" s="199"/>
      <c r="S147" s="199"/>
      <c r="T147" s="20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4" t="s">
        <v>161</v>
      </c>
      <c r="AU147" s="194" t="s">
        <v>86</v>
      </c>
      <c r="AV147" s="14" t="s">
        <v>86</v>
      </c>
      <c r="AW147" s="14" t="s">
        <v>32</v>
      </c>
      <c r="AX147" s="14" t="s">
        <v>76</v>
      </c>
      <c r="AY147" s="194" t="s">
        <v>124</v>
      </c>
    </row>
    <row r="148" s="15" customFormat="1">
      <c r="A148" s="15"/>
      <c r="B148" s="206"/>
      <c r="C148" s="15"/>
      <c r="D148" s="186" t="s">
        <v>161</v>
      </c>
      <c r="E148" s="207" t="s">
        <v>1</v>
      </c>
      <c r="F148" s="208" t="s">
        <v>207</v>
      </c>
      <c r="G148" s="15"/>
      <c r="H148" s="209">
        <v>22</v>
      </c>
      <c r="I148" s="210"/>
      <c r="J148" s="15"/>
      <c r="K148" s="15"/>
      <c r="L148" s="206"/>
      <c r="M148" s="211"/>
      <c r="N148" s="212"/>
      <c r="O148" s="212"/>
      <c r="P148" s="212"/>
      <c r="Q148" s="212"/>
      <c r="R148" s="212"/>
      <c r="S148" s="212"/>
      <c r="T148" s="213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07" t="s">
        <v>161</v>
      </c>
      <c r="AU148" s="207" t="s">
        <v>86</v>
      </c>
      <c r="AV148" s="15" t="s">
        <v>141</v>
      </c>
      <c r="AW148" s="15" t="s">
        <v>32</v>
      </c>
      <c r="AX148" s="15" t="s">
        <v>84</v>
      </c>
      <c r="AY148" s="207" t="s">
        <v>124</v>
      </c>
    </row>
    <row r="149" s="2" customFormat="1" ht="24.15" customHeight="1">
      <c r="A149" s="38"/>
      <c r="B149" s="171"/>
      <c r="C149" s="172" t="s">
        <v>156</v>
      </c>
      <c r="D149" s="172" t="s">
        <v>127</v>
      </c>
      <c r="E149" s="173" t="s">
        <v>228</v>
      </c>
      <c r="F149" s="174" t="s">
        <v>229</v>
      </c>
      <c r="G149" s="175" t="s">
        <v>196</v>
      </c>
      <c r="H149" s="176">
        <v>22</v>
      </c>
      <c r="I149" s="177"/>
      <c r="J149" s="178">
        <f>ROUND(I149*H149,2)</f>
        <v>0</v>
      </c>
      <c r="K149" s="174" t="s">
        <v>197</v>
      </c>
      <c r="L149" s="39"/>
      <c r="M149" s="179" t="s">
        <v>1</v>
      </c>
      <c r="N149" s="180" t="s">
        <v>41</v>
      </c>
      <c r="O149" s="77"/>
      <c r="P149" s="181">
        <f>O149*H149</f>
        <v>0</v>
      </c>
      <c r="Q149" s="181">
        <v>3.0000000000000001E-05</v>
      </c>
      <c r="R149" s="181">
        <f>Q149*H149</f>
        <v>0.00066</v>
      </c>
      <c r="S149" s="181">
        <v>0.23000000000000001</v>
      </c>
      <c r="T149" s="182">
        <f>S149*H149</f>
        <v>5.0600000000000005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3" t="s">
        <v>141</v>
      </c>
      <c r="AT149" s="183" t="s">
        <v>127</v>
      </c>
      <c r="AU149" s="183" t="s">
        <v>86</v>
      </c>
      <c r="AY149" s="19" t="s">
        <v>124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9" t="s">
        <v>84</v>
      </c>
      <c r="BK149" s="184">
        <f>ROUND(I149*H149,2)</f>
        <v>0</v>
      </c>
      <c r="BL149" s="19" t="s">
        <v>141</v>
      </c>
      <c r="BM149" s="183" t="s">
        <v>230</v>
      </c>
    </row>
    <row r="150" s="14" customFormat="1">
      <c r="A150" s="14"/>
      <c r="B150" s="193"/>
      <c r="C150" s="14"/>
      <c r="D150" s="186" t="s">
        <v>161</v>
      </c>
      <c r="E150" s="194" t="s">
        <v>1</v>
      </c>
      <c r="F150" s="195" t="s">
        <v>231</v>
      </c>
      <c r="G150" s="14"/>
      <c r="H150" s="196">
        <v>13</v>
      </c>
      <c r="I150" s="197"/>
      <c r="J150" s="14"/>
      <c r="K150" s="14"/>
      <c r="L150" s="193"/>
      <c r="M150" s="198"/>
      <c r="N150" s="199"/>
      <c r="O150" s="199"/>
      <c r="P150" s="199"/>
      <c r="Q150" s="199"/>
      <c r="R150" s="199"/>
      <c r="S150" s="199"/>
      <c r="T150" s="20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194" t="s">
        <v>161</v>
      </c>
      <c r="AU150" s="194" t="s">
        <v>86</v>
      </c>
      <c r="AV150" s="14" t="s">
        <v>86</v>
      </c>
      <c r="AW150" s="14" t="s">
        <v>32</v>
      </c>
      <c r="AX150" s="14" t="s">
        <v>76</v>
      </c>
      <c r="AY150" s="194" t="s">
        <v>124</v>
      </c>
    </row>
    <row r="151" s="14" customFormat="1">
      <c r="A151" s="14"/>
      <c r="B151" s="193"/>
      <c r="C151" s="14"/>
      <c r="D151" s="186" t="s">
        <v>161</v>
      </c>
      <c r="E151" s="194" t="s">
        <v>1</v>
      </c>
      <c r="F151" s="195" t="s">
        <v>232</v>
      </c>
      <c r="G151" s="14"/>
      <c r="H151" s="196">
        <v>9</v>
      </c>
      <c r="I151" s="197"/>
      <c r="J151" s="14"/>
      <c r="K151" s="14"/>
      <c r="L151" s="193"/>
      <c r="M151" s="198"/>
      <c r="N151" s="199"/>
      <c r="O151" s="199"/>
      <c r="P151" s="199"/>
      <c r="Q151" s="199"/>
      <c r="R151" s="199"/>
      <c r="S151" s="199"/>
      <c r="T151" s="20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4" t="s">
        <v>161</v>
      </c>
      <c r="AU151" s="194" t="s">
        <v>86</v>
      </c>
      <c r="AV151" s="14" t="s">
        <v>86</v>
      </c>
      <c r="AW151" s="14" t="s">
        <v>32</v>
      </c>
      <c r="AX151" s="14" t="s">
        <v>76</v>
      </c>
      <c r="AY151" s="194" t="s">
        <v>124</v>
      </c>
    </row>
    <row r="152" s="15" customFormat="1">
      <c r="A152" s="15"/>
      <c r="B152" s="206"/>
      <c r="C152" s="15"/>
      <c r="D152" s="186" t="s">
        <v>161</v>
      </c>
      <c r="E152" s="207" t="s">
        <v>1</v>
      </c>
      <c r="F152" s="208" t="s">
        <v>207</v>
      </c>
      <c r="G152" s="15"/>
      <c r="H152" s="209">
        <v>22</v>
      </c>
      <c r="I152" s="210"/>
      <c r="J152" s="15"/>
      <c r="K152" s="15"/>
      <c r="L152" s="206"/>
      <c r="M152" s="211"/>
      <c r="N152" s="212"/>
      <c r="O152" s="212"/>
      <c r="P152" s="212"/>
      <c r="Q152" s="212"/>
      <c r="R152" s="212"/>
      <c r="S152" s="212"/>
      <c r="T152" s="21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07" t="s">
        <v>161</v>
      </c>
      <c r="AU152" s="207" t="s">
        <v>86</v>
      </c>
      <c r="AV152" s="15" t="s">
        <v>141</v>
      </c>
      <c r="AW152" s="15" t="s">
        <v>32</v>
      </c>
      <c r="AX152" s="15" t="s">
        <v>84</v>
      </c>
      <c r="AY152" s="207" t="s">
        <v>124</v>
      </c>
    </row>
    <row r="153" s="2" customFormat="1" ht="16.5" customHeight="1">
      <c r="A153" s="38"/>
      <c r="B153" s="171"/>
      <c r="C153" s="172" t="s">
        <v>164</v>
      </c>
      <c r="D153" s="172" t="s">
        <v>127</v>
      </c>
      <c r="E153" s="173" t="s">
        <v>233</v>
      </c>
      <c r="F153" s="174" t="s">
        <v>234</v>
      </c>
      <c r="G153" s="175" t="s">
        <v>235</v>
      </c>
      <c r="H153" s="176">
        <v>341.5</v>
      </c>
      <c r="I153" s="177"/>
      <c r="J153" s="178">
        <f>ROUND(I153*H153,2)</f>
        <v>0</v>
      </c>
      <c r="K153" s="174" t="s">
        <v>197</v>
      </c>
      <c r="L153" s="39"/>
      <c r="M153" s="179" t="s">
        <v>1</v>
      </c>
      <c r="N153" s="180" t="s">
        <v>41</v>
      </c>
      <c r="O153" s="77"/>
      <c r="P153" s="181">
        <f>O153*H153</f>
        <v>0</v>
      </c>
      <c r="Q153" s="181">
        <v>0</v>
      </c>
      <c r="R153" s="181">
        <f>Q153*H153</f>
        <v>0</v>
      </c>
      <c r="S153" s="181">
        <v>0.20499999999999999</v>
      </c>
      <c r="T153" s="182">
        <f>S153*H153</f>
        <v>70.007499999999993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3" t="s">
        <v>141</v>
      </c>
      <c r="AT153" s="183" t="s">
        <v>127</v>
      </c>
      <c r="AU153" s="183" t="s">
        <v>86</v>
      </c>
      <c r="AY153" s="19" t="s">
        <v>124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9" t="s">
        <v>84</v>
      </c>
      <c r="BK153" s="184">
        <f>ROUND(I153*H153,2)</f>
        <v>0</v>
      </c>
      <c r="BL153" s="19" t="s">
        <v>141</v>
      </c>
      <c r="BM153" s="183" t="s">
        <v>236</v>
      </c>
    </row>
    <row r="154" s="14" customFormat="1">
      <c r="A154" s="14"/>
      <c r="B154" s="193"/>
      <c r="C154" s="14"/>
      <c r="D154" s="186" t="s">
        <v>161</v>
      </c>
      <c r="E154" s="194" t="s">
        <v>1</v>
      </c>
      <c r="F154" s="195" t="s">
        <v>237</v>
      </c>
      <c r="G154" s="14"/>
      <c r="H154" s="196">
        <v>341.5</v>
      </c>
      <c r="I154" s="197"/>
      <c r="J154" s="14"/>
      <c r="K154" s="14"/>
      <c r="L154" s="193"/>
      <c r="M154" s="198"/>
      <c r="N154" s="199"/>
      <c r="O154" s="199"/>
      <c r="P154" s="199"/>
      <c r="Q154" s="199"/>
      <c r="R154" s="199"/>
      <c r="S154" s="199"/>
      <c r="T154" s="20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94" t="s">
        <v>161</v>
      </c>
      <c r="AU154" s="194" t="s">
        <v>86</v>
      </c>
      <c r="AV154" s="14" t="s">
        <v>86</v>
      </c>
      <c r="AW154" s="14" t="s">
        <v>32</v>
      </c>
      <c r="AX154" s="14" t="s">
        <v>84</v>
      </c>
      <c r="AY154" s="194" t="s">
        <v>124</v>
      </c>
    </row>
    <row r="155" s="2" customFormat="1" ht="16.5" customHeight="1">
      <c r="A155" s="38"/>
      <c r="B155" s="171"/>
      <c r="C155" s="172" t="s">
        <v>170</v>
      </c>
      <c r="D155" s="172" t="s">
        <v>127</v>
      </c>
      <c r="E155" s="173" t="s">
        <v>238</v>
      </c>
      <c r="F155" s="174" t="s">
        <v>239</v>
      </c>
      <c r="G155" s="175" t="s">
        <v>235</v>
      </c>
      <c r="H155" s="176">
        <v>341.5</v>
      </c>
      <c r="I155" s="177"/>
      <c r="J155" s="178">
        <f>ROUND(I155*H155,2)</f>
        <v>0</v>
      </c>
      <c r="K155" s="174" t="s">
        <v>197</v>
      </c>
      <c r="L155" s="39"/>
      <c r="M155" s="179" t="s">
        <v>1</v>
      </c>
      <c r="N155" s="180" t="s">
        <v>41</v>
      </c>
      <c r="O155" s="77"/>
      <c r="P155" s="181">
        <f>O155*H155</f>
        <v>0</v>
      </c>
      <c r="Q155" s="181">
        <v>0</v>
      </c>
      <c r="R155" s="181">
        <f>Q155*H155</f>
        <v>0</v>
      </c>
      <c r="S155" s="181">
        <v>0.11500000000000001</v>
      </c>
      <c r="T155" s="182">
        <f>S155*H155</f>
        <v>39.272500000000001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3" t="s">
        <v>141</v>
      </c>
      <c r="AT155" s="183" t="s">
        <v>127</v>
      </c>
      <c r="AU155" s="183" t="s">
        <v>86</v>
      </c>
      <c r="AY155" s="19" t="s">
        <v>124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9" t="s">
        <v>84</v>
      </c>
      <c r="BK155" s="184">
        <f>ROUND(I155*H155,2)</f>
        <v>0</v>
      </c>
      <c r="BL155" s="19" t="s">
        <v>141</v>
      </c>
      <c r="BM155" s="183" t="s">
        <v>240</v>
      </c>
    </row>
    <row r="156" s="14" customFormat="1">
      <c r="A156" s="14"/>
      <c r="B156" s="193"/>
      <c r="C156" s="14"/>
      <c r="D156" s="186" t="s">
        <v>161</v>
      </c>
      <c r="E156" s="194" t="s">
        <v>1</v>
      </c>
      <c r="F156" s="195" t="s">
        <v>241</v>
      </c>
      <c r="G156" s="14"/>
      <c r="H156" s="196">
        <v>341.5</v>
      </c>
      <c r="I156" s="197"/>
      <c r="J156" s="14"/>
      <c r="K156" s="14"/>
      <c r="L156" s="193"/>
      <c r="M156" s="198"/>
      <c r="N156" s="199"/>
      <c r="O156" s="199"/>
      <c r="P156" s="199"/>
      <c r="Q156" s="199"/>
      <c r="R156" s="199"/>
      <c r="S156" s="199"/>
      <c r="T156" s="20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194" t="s">
        <v>161</v>
      </c>
      <c r="AU156" s="194" t="s">
        <v>86</v>
      </c>
      <c r="AV156" s="14" t="s">
        <v>86</v>
      </c>
      <c r="AW156" s="14" t="s">
        <v>32</v>
      </c>
      <c r="AX156" s="14" t="s">
        <v>84</v>
      </c>
      <c r="AY156" s="194" t="s">
        <v>124</v>
      </c>
    </row>
    <row r="157" s="2" customFormat="1" ht="16.5" customHeight="1">
      <c r="A157" s="38"/>
      <c r="B157" s="171"/>
      <c r="C157" s="172" t="s">
        <v>174</v>
      </c>
      <c r="D157" s="172" t="s">
        <v>127</v>
      </c>
      <c r="E157" s="173" t="s">
        <v>242</v>
      </c>
      <c r="F157" s="174" t="s">
        <v>243</v>
      </c>
      <c r="G157" s="175" t="s">
        <v>235</v>
      </c>
      <c r="H157" s="176">
        <v>18.199999999999999</v>
      </c>
      <c r="I157" s="177"/>
      <c r="J157" s="178">
        <f>ROUND(I157*H157,2)</f>
        <v>0</v>
      </c>
      <c r="K157" s="174" t="s">
        <v>197</v>
      </c>
      <c r="L157" s="39"/>
      <c r="M157" s="179" t="s">
        <v>1</v>
      </c>
      <c r="N157" s="180" t="s">
        <v>41</v>
      </c>
      <c r="O157" s="77"/>
      <c r="P157" s="181">
        <f>O157*H157</f>
        <v>0</v>
      </c>
      <c r="Q157" s="181">
        <v>0</v>
      </c>
      <c r="R157" s="181">
        <f>Q157*H157</f>
        <v>0</v>
      </c>
      <c r="S157" s="181">
        <v>0.040000000000000001</v>
      </c>
      <c r="T157" s="182">
        <f>S157*H157</f>
        <v>0.72799999999999998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141</v>
      </c>
      <c r="AT157" s="183" t="s">
        <v>127</v>
      </c>
      <c r="AU157" s="183" t="s">
        <v>86</v>
      </c>
      <c r="AY157" s="19" t="s">
        <v>124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84</v>
      </c>
      <c r="BK157" s="184">
        <f>ROUND(I157*H157,2)</f>
        <v>0</v>
      </c>
      <c r="BL157" s="19" t="s">
        <v>141</v>
      </c>
      <c r="BM157" s="183" t="s">
        <v>244</v>
      </c>
    </row>
    <row r="158" s="14" customFormat="1">
      <c r="A158" s="14"/>
      <c r="B158" s="193"/>
      <c r="C158" s="14"/>
      <c r="D158" s="186" t="s">
        <v>161</v>
      </c>
      <c r="E158" s="194" t="s">
        <v>1</v>
      </c>
      <c r="F158" s="195" t="s">
        <v>245</v>
      </c>
      <c r="G158" s="14"/>
      <c r="H158" s="196">
        <v>18.199999999999999</v>
      </c>
      <c r="I158" s="197"/>
      <c r="J158" s="14"/>
      <c r="K158" s="14"/>
      <c r="L158" s="193"/>
      <c r="M158" s="198"/>
      <c r="N158" s="199"/>
      <c r="O158" s="199"/>
      <c r="P158" s="199"/>
      <c r="Q158" s="199"/>
      <c r="R158" s="199"/>
      <c r="S158" s="199"/>
      <c r="T158" s="20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94" t="s">
        <v>161</v>
      </c>
      <c r="AU158" s="194" t="s">
        <v>86</v>
      </c>
      <c r="AV158" s="14" t="s">
        <v>86</v>
      </c>
      <c r="AW158" s="14" t="s">
        <v>32</v>
      </c>
      <c r="AX158" s="14" t="s">
        <v>84</v>
      </c>
      <c r="AY158" s="194" t="s">
        <v>124</v>
      </c>
    </row>
    <row r="159" s="2" customFormat="1" ht="24.15" customHeight="1">
      <c r="A159" s="38"/>
      <c r="B159" s="171"/>
      <c r="C159" s="172" t="s">
        <v>178</v>
      </c>
      <c r="D159" s="172" t="s">
        <v>127</v>
      </c>
      <c r="E159" s="173" t="s">
        <v>246</v>
      </c>
      <c r="F159" s="174" t="s">
        <v>247</v>
      </c>
      <c r="G159" s="175" t="s">
        <v>235</v>
      </c>
      <c r="H159" s="176">
        <v>85</v>
      </c>
      <c r="I159" s="177"/>
      <c r="J159" s="178">
        <f>ROUND(I159*H159,2)</f>
        <v>0</v>
      </c>
      <c r="K159" s="174" t="s">
        <v>197</v>
      </c>
      <c r="L159" s="39"/>
      <c r="M159" s="179" t="s">
        <v>1</v>
      </c>
      <c r="N159" s="180" t="s">
        <v>41</v>
      </c>
      <c r="O159" s="77"/>
      <c r="P159" s="181">
        <f>O159*H159</f>
        <v>0</v>
      </c>
      <c r="Q159" s="181">
        <v>0.0086800000000000002</v>
      </c>
      <c r="R159" s="181">
        <f>Q159*H159</f>
        <v>0.73780000000000001</v>
      </c>
      <c r="S159" s="181">
        <v>0</v>
      </c>
      <c r="T159" s="18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3" t="s">
        <v>141</v>
      </c>
      <c r="AT159" s="183" t="s">
        <v>127</v>
      </c>
      <c r="AU159" s="183" t="s">
        <v>86</v>
      </c>
      <c r="AY159" s="19" t="s">
        <v>124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9" t="s">
        <v>84</v>
      </c>
      <c r="BK159" s="184">
        <f>ROUND(I159*H159,2)</f>
        <v>0</v>
      </c>
      <c r="BL159" s="19" t="s">
        <v>141</v>
      </c>
      <c r="BM159" s="183" t="s">
        <v>248</v>
      </c>
    </row>
    <row r="160" s="14" customFormat="1">
      <c r="A160" s="14"/>
      <c r="B160" s="193"/>
      <c r="C160" s="14"/>
      <c r="D160" s="186" t="s">
        <v>161</v>
      </c>
      <c r="E160" s="194" t="s">
        <v>1</v>
      </c>
      <c r="F160" s="195" t="s">
        <v>249</v>
      </c>
      <c r="G160" s="14"/>
      <c r="H160" s="196">
        <v>85</v>
      </c>
      <c r="I160" s="197"/>
      <c r="J160" s="14"/>
      <c r="K160" s="14"/>
      <c r="L160" s="193"/>
      <c r="M160" s="198"/>
      <c r="N160" s="199"/>
      <c r="O160" s="199"/>
      <c r="P160" s="199"/>
      <c r="Q160" s="199"/>
      <c r="R160" s="199"/>
      <c r="S160" s="199"/>
      <c r="T160" s="20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194" t="s">
        <v>161</v>
      </c>
      <c r="AU160" s="194" t="s">
        <v>86</v>
      </c>
      <c r="AV160" s="14" t="s">
        <v>86</v>
      </c>
      <c r="AW160" s="14" t="s">
        <v>32</v>
      </c>
      <c r="AX160" s="14" t="s">
        <v>84</v>
      </c>
      <c r="AY160" s="194" t="s">
        <v>124</v>
      </c>
    </row>
    <row r="161" s="2" customFormat="1" ht="24.15" customHeight="1">
      <c r="A161" s="38"/>
      <c r="B161" s="171"/>
      <c r="C161" s="172" t="s">
        <v>8</v>
      </c>
      <c r="D161" s="172" t="s">
        <v>127</v>
      </c>
      <c r="E161" s="173" t="s">
        <v>250</v>
      </c>
      <c r="F161" s="174" t="s">
        <v>251</v>
      </c>
      <c r="G161" s="175" t="s">
        <v>235</v>
      </c>
      <c r="H161" s="176">
        <v>60</v>
      </c>
      <c r="I161" s="177"/>
      <c r="J161" s="178">
        <f>ROUND(I161*H161,2)</f>
        <v>0</v>
      </c>
      <c r="K161" s="174" t="s">
        <v>197</v>
      </c>
      <c r="L161" s="39"/>
      <c r="M161" s="179" t="s">
        <v>1</v>
      </c>
      <c r="N161" s="180" t="s">
        <v>41</v>
      </c>
      <c r="O161" s="77"/>
      <c r="P161" s="181">
        <f>O161*H161</f>
        <v>0</v>
      </c>
      <c r="Q161" s="181">
        <v>0.036900000000000002</v>
      </c>
      <c r="R161" s="181">
        <f>Q161*H161</f>
        <v>2.214</v>
      </c>
      <c r="S161" s="181">
        <v>0</v>
      </c>
      <c r="T161" s="18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3" t="s">
        <v>141</v>
      </c>
      <c r="AT161" s="183" t="s">
        <v>127</v>
      </c>
      <c r="AU161" s="183" t="s">
        <v>86</v>
      </c>
      <c r="AY161" s="19" t="s">
        <v>124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9" t="s">
        <v>84</v>
      </c>
      <c r="BK161" s="184">
        <f>ROUND(I161*H161,2)</f>
        <v>0</v>
      </c>
      <c r="BL161" s="19" t="s">
        <v>141</v>
      </c>
      <c r="BM161" s="183" t="s">
        <v>252</v>
      </c>
    </row>
    <row r="162" s="14" customFormat="1">
      <c r="A162" s="14"/>
      <c r="B162" s="193"/>
      <c r="C162" s="14"/>
      <c r="D162" s="186" t="s">
        <v>161</v>
      </c>
      <c r="E162" s="194" t="s">
        <v>1</v>
      </c>
      <c r="F162" s="195" t="s">
        <v>253</v>
      </c>
      <c r="G162" s="14"/>
      <c r="H162" s="196">
        <v>60</v>
      </c>
      <c r="I162" s="197"/>
      <c r="J162" s="14"/>
      <c r="K162" s="14"/>
      <c r="L162" s="193"/>
      <c r="M162" s="198"/>
      <c r="N162" s="199"/>
      <c r="O162" s="199"/>
      <c r="P162" s="199"/>
      <c r="Q162" s="199"/>
      <c r="R162" s="199"/>
      <c r="S162" s="199"/>
      <c r="T162" s="20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4" t="s">
        <v>161</v>
      </c>
      <c r="AU162" s="194" t="s">
        <v>86</v>
      </c>
      <c r="AV162" s="14" t="s">
        <v>86</v>
      </c>
      <c r="AW162" s="14" t="s">
        <v>32</v>
      </c>
      <c r="AX162" s="14" t="s">
        <v>84</v>
      </c>
      <c r="AY162" s="194" t="s">
        <v>124</v>
      </c>
    </row>
    <row r="163" s="2" customFormat="1" ht="16.5" customHeight="1">
      <c r="A163" s="38"/>
      <c r="B163" s="171"/>
      <c r="C163" s="214" t="s">
        <v>254</v>
      </c>
      <c r="D163" s="214" t="s">
        <v>255</v>
      </c>
      <c r="E163" s="215" t="s">
        <v>256</v>
      </c>
      <c r="F163" s="216" t="s">
        <v>257</v>
      </c>
      <c r="G163" s="217" t="s">
        <v>235</v>
      </c>
      <c r="H163" s="218">
        <v>32</v>
      </c>
      <c r="I163" s="219"/>
      <c r="J163" s="220">
        <f>ROUND(I163*H163,2)</f>
        <v>0</v>
      </c>
      <c r="K163" s="216" t="s">
        <v>197</v>
      </c>
      <c r="L163" s="221"/>
      <c r="M163" s="222" t="s">
        <v>1</v>
      </c>
      <c r="N163" s="223" t="s">
        <v>41</v>
      </c>
      <c r="O163" s="77"/>
      <c r="P163" s="181">
        <f>O163*H163</f>
        <v>0</v>
      </c>
      <c r="Q163" s="181">
        <v>1.0000000000000001E-05</v>
      </c>
      <c r="R163" s="181">
        <f>Q163*H163</f>
        <v>0.00032000000000000003</v>
      </c>
      <c r="S163" s="181">
        <v>0</v>
      </c>
      <c r="T163" s="18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3" t="s">
        <v>164</v>
      </c>
      <c r="AT163" s="183" t="s">
        <v>255</v>
      </c>
      <c r="AU163" s="183" t="s">
        <v>86</v>
      </c>
      <c r="AY163" s="19" t="s">
        <v>124</v>
      </c>
      <c r="BE163" s="184">
        <f>IF(N163="základní",J163,0)</f>
        <v>0</v>
      </c>
      <c r="BF163" s="184">
        <f>IF(N163="snížená",J163,0)</f>
        <v>0</v>
      </c>
      <c r="BG163" s="184">
        <f>IF(N163="zákl. přenesená",J163,0)</f>
        <v>0</v>
      </c>
      <c r="BH163" s="184">
        <f>IF(N163="sníž. přenesená",J163,0)</f>
        <v>0</v>
      </c>
      <c r="BI163" s="184">
        <f>IF(N163="nulová",J163,0)</f>
        <v>0</v>
      </c>
      <c r="BJ163" s="19" t="s">
        <v>84</v>
      </c>
      <c r="BK163" s="184">
        <f>ROUND(I163*H163,2)</f>
        <v>0</v>
      </c>
      <c r="BL163" s="19" t="s">
        <v>141</v>
      </c>
      <c r="BM163" s="183" t="s">
        <v>258</v>
      </c>
    </row>
    <row r="164" s="13" customFormat="1">
      <c r="A164" s="13"/>
      <c r="B164" s="185"/>
      <c r="C164" s="13"/>
      <c r="D164" s="186" t="s">
        <v>161</v>
      </c>
      <c r="E164" s="187" t="s">
        <v>1</v>
      </c>
      <c r="F164" s="188" t="s">
        <v>259</v>
      </c>
      <c r="G164" s="13"/>
      <c r="H164" s="187" t="s">
        <v>1</v>
      </c>
      <c r="I164" s="189"/>
      <c r="J164" s="13"/>
      <c r="K164" s="13"/>
      <c r="L164" s="185"/>
      <c r="M164" s="190"/>
      <c r="N164" s="191"/>
      <c r="O164" s="191"/>
      <c r="P164" s="191"/>
      <c r="Q164" s="191"/>
      <c r="R164" s="191"/>
      <c r="S164" s="191"/>
      <c r="T164" s="19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7" t="s">
        <v>161</v>
      </c>
      <c r="AU164" s="187" t="s">
        <v>86</v>
      </c>
      <c r="AV164" s="13" t="s">
        <v>84</v>
      </c>
      <c r="AW164" s="13" t="s">
        <v>32</v>
      </c>
      <c r="AX164" s="13" t="s">
        <v>76</v>
      </c>
      <c r="AY164" s="187" t="s">
        <v>124</v>
      </c>
    </row>
    <row r="165" s="14" customFormat="1">
      <c r="A165" s="14"/>
      <c r="B165" s="193"/>
      <c r="C165" s="14"/>
      <c r="D165" s="186" t="s">
        <v>161</v>
      </c>
      <c r="E165" s="194" t="s">
        <v>1</v>
      </c>
      <c r="F165" s="195" t="s">
        <v>260</v>
      </c>
      <c r="G165" s="14"/>
      <c r="H165" s="196">
        <v>32</v>
      </c>
      <c r="I165" s="197"/>
      <c r="J165" s="14"/>
      <c r="K165" s="14"/>
      <c r="L165" s="193"/>
      <c r="M165" s="198"/>
      <c r="N165" s="199"/>
      <c r="O165" s="199"/>
      <c r="P165" s="199"/>
      <c r="Q165" s="199"/>
      <c r="R165" s="199"/>
      <c r="S165" s="199"/>
      <c r="T165" s="20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4" t="s">
        <v>161</v>
      </c>
      <c r="AU165" s="194" t="s">
        <v>86</v>
      </c>
      <c r="AV165" s="14" t="s">
        <v>86</v>
      </c>
      <c r="AW165" s="14" t="s">
        <v>32</v>
      </c>
      <c r="AX165" s="14" t="s">
        <v>84</v>
      </c>
      <c r="AY165" s="194" t="s">
        <v>124</v>
      </c>
    </row>
    <row r="166" s="2" customFormat="1" ht="33" customHeight="1">
      <c r="A166" s="38"/>
      <c r="B166" s="171"/>
      <c r="C166" s="172" t="s">
        <v>261</v>
      </c>
      <c r="D166" s="172" t="s">
        <v>127</v>
      </c>
      <c r="E166" s="173" t="s">
        <v>262</v>
      </c>
      <c r="F166" s="174" t="s">
        <v>263</v>
      </c>
      <c r="G166" s="175" t="s">
        <v>264</v>
      </c>
      <c r="H166" s="176">
        <v>118.44499999999999</v>
      </c>
      <c r="I166" s="177"/>
      <c r="J166" s="178">
        <f>ROUND(I166*H166,2)</f>
        <v>0</v>
      </c>
      <c r="K166" s="174" t="s">
        <v>197</v>
      </c>
      <c r="L166" s="39"/>
      <c r="M166" s="179" t="s">
        <v>1</v>
      </c>
      <c r="N166" s="180" t="s">
        <v>41</v>
      </c>
      <c r="O166" s="77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83" t="s">
        <v>141</v>
      </c>
      <c r="AT166" s="183" t="s">
        <v>127</v>
      </c>
      <c r="AU166" s="183" t="s">
        <v>86</v>
      </c>
      <c r="AY166" s="19" t="s">
        <v>124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9" t="s">
        <v>84</v>
      </c>
      <c r="BK166" s="184">
        <f>ROUND(I166*H166,2)</f>
        <v>0</v>
      </c>
      <c r="BL166" s="19" t="s">
        <v>141</v>
      </c>
      <c r="BM166" s="183" t="s">
        <v>265</v>
      </c>
    </row>
    <row r="167" s="13" customFormat="1">
      <c r="A167" s="13"/>
      <c r="B167" s="185"/>
      <c r="C167" s="13"/>
      <c r="D167" s="186" t="s">
        <v>161</v>
      </c>
      <c r="E167" s="187" t="s">
        <v>1</v>
      </c>
      <c r="F167" s="188" t="s">
        <v>266</v>
      </c>
      <c r="G167" s="13"/>
      <c r="H167" s="187" t="s">
        <v>1</v>
      </c>
      <c r="I167" s="189"/>
      <c r="J167" s="13"/>
      <c r="K167" s="13"/>
      <c r="L167" s="185"/>
      <c r="M167" s="190"/>
      <c r="N167" s="191"/>
      <c r="O167" s="191"/>
      <c r="P167" s="191"/>
      <c r="Q167" s="191"/>
      <c r="R167" s="191"/>
      <c r="S167" s="191"/>
      <c r="T167" s="19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7" t="s">
        <v>161</v>
      </c>
      <c r="AU167" s="187" t="s">
        <v>86</v>
      </c>
      <c r="AV167" s="13" t="s">
        <v>84</v>
      </c>
      <c r="AW167" s="13" t="s">
        <v>32</v>
      </c>
      <c r="AX167" s="13" t="s">
        <v>76</v>
      </c>
      <c r="AY167" s="187" t="s">
        <v>124</v>
      </c>
    </row>
    <row r="168" s="14" customFormat="1">
      <c r="A168" s="14"/>
      <c r="B168" s="193"/>
      <c r="C168" s="14"/>
      <c r="D168" s="186" t="s">
        <v>161</v>
      </c>
      <c r="E168" s="194" t="s">
        <v>1</v>
      </c>
      <c r="F168" s="195" t="s">
        <v>267</v>
      </c>
      <c r="G168" s="14"/>
      <c r="H168" s="196">
        <v>37.409999999999997</v>
      </c>
      <c r="I168" s="197"/>
      <c r="J168" s="14"/>
      <c r="K168" s="14"/>
      <c r="L168" s="193"/>
      <c r="M168" s="198"/>
      <c r="N168" s="199"/>
      <c r="O168" s="199"/>
      <c r="P168" s="199"/>
      <c r="Q168" s="199"/>
      <c r="R168" s="199"/>
      <c r="S168" s="199"/>
      <c r="T168" s="20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194" t="s">
        <v>161</v>
      </c>
      <c r="AU168" s="194" t="s">
        <v>86</v>
      </c>
      <c r="AV168" s="14" t="s">
        <v>86</v>
      </c>
      <c r="AW168" s="14" t="s">
        <v>32</v>
      </c>
      <c r="AX168" s="14" t="s">
        <v>76</v>
      </c>
      <c r="AY168" s="194" t="s">
        <v>124</v>
      </c>
    </row>
    <row r="169" s="14" customFormat="1">
      <c r="A169" s="14"/>
      <c r="B169" s="193"/>
      <c r="C169" s="14"/>
      <c r="D169" s="186" t="s">
        <v>161</v>
      </c>
      <c r="E169" s="194" t="s">
        <v>1</v>
      </c>
      <c r="F169" s="195" t="s">
        <v>268</v>
      </c>
      <c r="G169" s="14"/>
      <c r="H169" s="196">
        <v>29.940000000000001</v>
      </c>
      <c r="I169" s="197"/>
      <c r="J169" s="14"/>
      <c r="K169" s="14"/>
      <c r="L169" s="193"/>
      <c r="M169" s="198"/>
      <c r="N169" s="199"/>
      <c r="O169" s="199"/>
      <c r="P169" s="199"/>
      <c r="Q169" s="199"/>
      <c r="R169" s="199"/>
      <c r="S169" s="199"/>
      <c r="T169" s="20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194" t="s">
        <v>161</v>
      </c>
      <c r="AU169" s="194" t="s">
        <v>86</v>
      </c>
      <c r="AV169" s="14" t="s">
        <v>86</v>
      </c>
      <c r="AW169" s="14" t="s">
        <v>32</v>
      </c>
      <c r="AX169" s="14" t="s">
        <v>76</v>
      </c>
      <c r="AY169" s="194" t="s">
        <v>124</v>
      </c>
    </row>
    <row r="170" s="14" customFormat="1">
      <c r="A170" s="14"/>
      <c r="B170" s="193"/>
      <c r="C170" s="14"/>
      <c r="D170" s="186" t="s">
        <v>161</v>
      </c>
      <c r="E170" s="194" t="s">
        <v>1</v>
      </c>
      <c r="F170" s="195" t="s">
        <v>269</v>
      </c>
      <c r="G170" s="14"/>
      <c r="H170" s="196">
        <v>1.53</v>
      </c>
      <c r="I170" s="197"/>
      <c r="J170" s="14"/>
      <c r="K170" s="14"/>
      <c r="L170" s="193"/>
      <c r="M170" s="198"/>
      <c r="N170" s="199"/>
      <c r="O170" s="199"/>
      <c r="P170" s="199"/>
      <c r="Q170" s="199"/>
      <c r="R170" s="199"/>
      <c r="S170" s="199"/>
      <c r="T170" s="20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94" t="s">
        <v>161</v>
      </c>
      <c r="AU170" s="194" t="s">
        <v>86</v>
      </c>
      <c r="AV170" s="14" t="s">
        <v>86</v>
      </c>
      <c r="AW170" s="14" t="s">
        <v>32</v>
      </c>
      <c r="AX170" s="14" t="s">
        <v>76</v>
      </c>
      <c r="AY170" s="194" t="s">
        <v>124</v>
      </c>
    </row>
    <row r="171" s="14" customFormat="1">
      <c r="A171" s="14"/>
      <c r="B171" s="193"/>
      <c r="C171" s="14"/>
      <c r="D171" s="186" t="s">
        <v>161</v>
      </c>
      <c r="E171" s="194" t="s">
        <v>1</v>
      </c>
      <c r="F171" s="195" t="s">
        <v>270</v>
      </c>
      <c r="G171" s="14"/>
      <c r="H171" s="196">
        <v>1.095</v>
      </c>
      <c r="I171" s="197"/>
      <c r="J171" s="14"/>
      <c r="K171" s="14"/>
      <c r="L171" s="193"/>
      <c r="M171" s="198"/>
      <c r="N171" s="199"/>
      <c r="O171" s="199"/>
      <c r="P171" s="199"/>
      <c r="Q171" s="199"/>
      <c r="R171" s="199"/>
      <c r="S171" s="199"/>
      <c r="T171" s="20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194" t="s">
        <v>161</v>
      </c>
      <c r="AU171" s="194" t="s">
        <v>86</v>
      </c>
      <c r="AV171" s="14" t="s">
        <v>86</v>
      </c>
      <c r="AW171" s="14" t="s">
        <v>32</v>
      </c>
      <c r="AX171" s="14" t="s">
        <v>76</v>
      </c>
      <c r="AY171" s="194" t="s">
        <v>124</v>
      </c>
    </row>
    <row r="172" s="14" customFormat="1">
      <c r="A172" s="14"/>
      <c r="B172" s="193"/>
      <c r="C172" s="14"/>
      <c r="D172" s="186" t="s">
        <v>161</v>
      </c>
      <c r="E172" s="194" t="s">
        <v>1</v>
      </c>
      <c r="F172" s="195" t="s">
        <v>271</v>
      </c>
      <c r="G172" s="14"/>
      <c r="H172" s="196">
        <v>1.29</v>
      </c>
      <c r="I172" s="197"/>
      <c r="J172" s="14"/>
      <c r="K172" s="14"/>
      <c r="L172" s="193"/>
      <c r="M172" s="198"/>
      <c r="N172" s="199"/>
      <c r="O172" s="199"/>
      <c r="P172" s="199"/>
      <c r="Q172" s="199"/>
      <c r="R172" s="199"/>
      <c r="S172" s="199"/>
      <c r="T172" s="20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94" t="s">
        <v>161</v>
      </c>
      <c r="AU172" s="194" t="s">
        <v>86</v>
      </c>
      <c r="AV172" s="14" t="s">
        <v>86</v>
      </c>
      <c r="AW172" s="14" t="s">
        <v>32</v>
      </c>
      <c r="AX172" s="14" t="s">
        <v>76</v>
      </c>
      <c r="AY172" s="194" t="s">
        <v>124</v>
      </c>
    </row>
    <row r="173" s="14" customFormat="1">
      <c r="A173" s="14"/>
      <c r="B173" s="193"/>
      <c r="C173" s="14"/>
      <c r="D173" s="186" t="s">
        <v>161</v>
      </c>
      <c r="E173" s="194" t="s">
        <v>1</v>
      </c>
      <c r="F173" s="195" t="s">
        <v>272</v>
      </c>
      <c r="G173" s="14"/>
      <c r="H173" s="196">
        <v>1.0049999999999999</v>
      </c>
      <c r="I173" s="197"/>
      <c r="J173" s="14"/>
      <c r="K173" s="14"/>
      <c r="L173" s="193"/>
      <c r="M173" s="198"/>
      <c r="N173" s="199"/>
      <c r="O173" s="199"/>
      <c r="P173" s="199"/>
      <c r="Q173" s="199"/>
      <c r="R173" s="199"/>
      <c r="S173" s="199"/>
      <c r="T173" s="20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194" t="s">
        <v>161</v>
      </c>
      <c r="AU173" s="194" t="s">
        <v>86</v>
      </c>
      <c r="AV173" s="14" t="s">
        <v>86</v>
      </c>
      <c r="AW173" s="14" t="s">
        <v>32</v>
      </c>
      <c r="AX173" s="14" t="s">
        <v>76</v>
      </c>
      <c r="AY173" s="194" t="s">
        <v>124</v>
      </c>
    </row>
    <row r="174" s="16" customFormat="1">
      <c r="A174" s="16"/>
      <c r="B174" s="224"/>
      <c r="C174" s="16"/>
      <c r="D174" s="186" t="s">
        <v>161</v>
      </c>
      <c r="E174" s="225" t="s">
        <v>1</v>
      </c>
      <c r="F174" s="226" t="s">
        <v>273</v>
      </c>
      <c r="G174" s="16"/>
      <c r="H174" s="227">
        <v>72.269999999999996</v>
      </c>
      <c r="I174" s="228"/>
      <c r="J174" s="16"/>
      <c r="K174" s="16"/>
      <c r="L174" s="224"/>
      <c r="M174" s="229"/>
      <c r="N174" s="230"/>
      <c r="O174" s="230"/>
      <c r="P174" s="230"/>
      <c r="Q174" s="230"/>
      <c r="R174" s="230"/>
      <c r="S174" s="230"/>
      <c r="T174" s="231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25" t="s">
        <v>161</v>
      </c>
      <c r="AU174" s="225" t="s">
        <v>86</v>
      </c>
      <c r="AV174" s="16" t="s">
        <v>137</v>
      </c>
      <c r="AW174" s="16" t="s">
        <v>32</v>
      </c>
      <c r="AX174" s="16" t="s">
        <v>76</v>
      </c>
      <c r="AY174" s="225" t="s">
        <v>124</v>
      </c>
    </row>
    <row r="175" s="13" customFormat="1">
      <c r="A175" s="13"/>
      <c r="B175" s="185"/>
      <c r="C175" s="13"/>
      <c r="D175" s="186" t="s">
        <v>161</v>
      </c>
      <c r="E175" s="187" t="s">
        <v>1</v>
      </c>
      <c r="F175" s="188" t="s">
        <v>274</v>
      </c>
      <c r="G175" s="13"/>
      <c r="H175" s="187" t="s">
        <v>1</v>
      </c>
      <c r="I175" s="189"/>
      <c r="J175" s="13"/>
      <c r="K175" s="13"/>
      <c r="L175" s="185"/>
      <c r="M175" s="190"/>
      <c r="N175" s="191"/>
      <c r="O175" s="191"/>
      <c r="P175" s="191"/>
      <c r="Q175" s="191"/>
      <c r="R175" s="191"/>
      <c r="S175" s="191"/>
      <c r="T175" s="19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7" t="s">
        <v>161</v>
      </c>
      <c r="AU175" s="187" t="s">
        <v>86</v>
      </c>
      <c r="AV175" s="13" t="s">
        <v>84</v>
      </c>
      <c r="AW175" s="13" t="s">
        <v>32</v>
      </c>
      <c r="AX175" s="13" t="s">
        <v>76</v>
      </c>
      <c r="AY175" s="187" t="s">
        <v>124</v>
      </c>
    </row>
    <row r="176" s="14" customFormat="1">
      <c r="A176" s="14"/>
      <c r="B176" s="193"/>
      <c r="C176" s="14"/>
      <c r="D176" s="186" t="s">
        <v>161</v>
      </c>
      <c r="E176" s="194" t="s">
        <v>1</v>
      </c>
      <c r="F176" s="195" t="s">
        <v>275</v>
      </c>
      <c r="G176" s="14"/>
      <c r="H176" s="196">
        <v>1.6499999999999999</v>
      </c>
      <c r="I176" s="197"/>
      <c r="J176" s="14"/>
      <c r="K176" s="14"/>
      <c r="L176" s="193"/>
      <c r="M176" s="198"/>
      <c r="N176" s="199"/>
      <c r="O176" s="199"/>
      <c r="P176" s="199"/>
      <c r="Q176" s="199"/>
      <c r="R176" s="199"/>
      <c r="S176" s="199"/>
      <c r="T176" s="20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4" t="s">
        <v>161</v>
      </c>
      <c r="AU176" s="194" t="s">
        <v>86</v>
      </c>
      <c r="AV176" s="14" t="s">
        <v>86</v>
      </c>
      <c r="AW176" s="14" t="s">
        <v>32</v>
      </c>
      <c r="AX176" s="14" t="s">
        <v>76</v>
      </c>
      <c r="AY176" s="194" t="s">
        <v>124</v>
      </c>
    </row>
    <row r="177" s="14" customFormat="1">
      <c r="A177" s="14"/>
      <c r="B177" s="193"/>
      <c r="C177" s="14"/>
      <c r="D177" s="186" t="s">
        <v>161</v>
      </c>
      <c r="E177" s="194" t="s">
        <v>1</v>
      </c>
      <c r="F177" s="195" t="s">
        <v>276</v>
      </c>
      <c r="G177" s="14"/>
      <c r="H177" s="196">
        <v>4.9500000000000002</v>
      </c>
      <c r="I177" s="197"/>
      <c r="J177" s="14"/>
      <c r="K177" s="14"/>
      <c r="L177" s="193"/>
      <c r="M177" s="198"/>
      <c r="N177" s="199"/>
      <c r="O177" s="199"/>
      <c r="P177" s="199"/>
      <c r="Q177" s="199"/>
      <c r="R177" s="199"/>
      <c r="S177" s="199"/>
      <c r="T177" s="20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194" t="s">
        <v>161</v>
      </c>
      <c r="AU177" s="194" t="s">
        <v>86</v>
      </c>
      <c r="AV177" s="14" t="s">
        <v>86</v>
      </c>
      <c r="AW177" s="14" t="s">
        <v>32</v>
      </c>
      <c r="AX177" s="14" t="s">
        <v>76</v>
      </c>
      <c r="AY177" s="194" t="s">
        <v>124</v>
      </c>
    </row>
    <row r="178" s="14" customFormat="1">
      <c r="A178" s="14"/>
      <c r="B178" s="193"/>
      <c r="C178" s="14"/>
      <c r="D178" s="186" t="s">
        <v>161</v>
      </c>
      <c r="E178" s="194" t="s">
        <v>1</v>
      </c>
      <c r="F178" s="195" t="s">
        <v>277</v>
      </c>
      <c r="G178" s="14"/>
      <c r="H178" s="196">
        <v>0.70499999999999996</v>
      </c>
      <c r="I178" s="197"/>
      <c r="J178" s="14"/>
      <c r="K178" s="14"/>
      <c r="L178" s="193"/>
      <c r="M178" s="198"/>
      <c r="N178" s="199"/>
      <c r="O178" s="199"/>
      <c r="P178" s="199"/>
      <c r="Q178" s="199"/>
      <c r="R178" s="199"/>
      <c r="S178" s="199"/>
      <c r="T178" s="20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194" t="s">
        <v>161</v>
      </c>
      <c r="AU178" s="194" t="s">
        <v>86</v>
      </c>
      <c r="AV178" s="14" t="s">
        <v>86</v>
      </c>
      <c r="AW178" s="14" t="s">
        <v>32</v>
      </c>
      <c r="AX178" s="14" t="s">
        <v>76</v>
      </c>
      <c r="AY178" s="194" t="s">
        <v>124</v>
      </c>
    </row>
    <row r="179" s="14" customFormat="1">
      <c r="A179" s="14"/>
      <c r="B179" s="193"/>
      <c r="C179" s="14"/>
      <c r="D179" s="186" t="s">
        <v>161</v>
      </c>
      <c r="E179" s="194" t="s">
        <v>1</v>
      </c>
      <c r="F179" s="195" t="s">
        <v>278</v>
      </c>
      <c r="G179" s="14"/>
      <c r="H179" s="196">
        <v>2.1600000000000001</v>
      </c>
      <c r="I179" s="197"/>
      <c r="J179" s="14"/>
      <c r="K179" s="14"/>
      <c r="L179" s="193"/>
      <c r="M179" s="198"/>
      <c r="N179" s="199"/>
      <c r="O179" s="199"/>
      <c r="P179" s="199"/>
      <c r="Q179" s="199"/>
      <c r="R179" s="199"/>
      <c r="S179" s="199"/>
      <c r="T179" s="20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194" t="s">
        <v>161</v>
      </c>
      <c r="AU179" s="194" t="s">
        <v>86</v>
      </c>
      <c r="AV179" s="14" t="s">
        <v>86</v>
      </c>
      <c r="AW179" s="14" t="s">
        <v>32</v>
      </c>
      <c r="AX179" s="14" t="s">
        <v>76</v>
      </c>
      <c r="AY179" s="194" t="s">
        <v>124</v>
      </c>
    </row>
    <row r="180" s="16" customFormat="1">
      <c r="A180" s="16"/>
      <c r="B180" s="224"/>
      <c r="C180" s="16"/>
      <c r="D180" s="186" t="s">
        <v>161</v>
      </c>
      <c r="E180" s="225" t="s">
        <v>1</v>
      </c>
      <c r="F180" s="226" t="s">
        <v>273</v>
      </c>
      <c r="G180" s="16"/>
      <c r="H180" s="227">
        <v>9.4649999999999999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161</v>
      </c>
      <c r="AU180" s="225" t="s">
        <v>86</v>
      </c>
      <c r="AV180" s="16" t="s">
        <v>137</v>
      </c>
      <c r="AW180" s="16" t="s">
        <v>32</v>
      </c>
      <c r="AX180" s="16" t="s">
        <v>76</v>
      </c>
      <c r="AY180" s="225" t="s">
        <v>124</v>
      </c>
    </row>
    <row r="181" s="13" customFormat="1">
      <c r="A181" s="13"/>
      <c r="B181" s="185"/>
      <c r="C181" s="13"/>
      <c r="D181" s="186" t="s">
        <v>161</v>
      </c>
      <c r="E181" s="187" t="s">
        <v>1</v>
      </c>
      <c r="F181" s="188" t="s">
        <v>279</v>
      </c>
      <c r="G181" s="13"/>
      <c r="H181" s="187" t="s">
        <v>1</v>
      </c>
      <c r="I181" s="189"/>
      <c r="J181" s="13"/>
      <c r="K181" s="13"/>
      <c r="L181" s="185"/>
      <c r="M181" s="190"/>
      <c r="N181" s="191"/>
      <c r="O181" s="191"/>
      <c r="P181" s="191"/>
      <c r="Q181" s="191"/>
      <c r="R181" s="191"/>
      <c r="S181" s="191"/>
      <c r="T181" s="19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7" t="s">
        <v>161</v>
      </c>
      <c r="AU181" s="187" t="s">
        <v>86</v>
      </c>
      <c r="AV181" s="13" t="s">
        <v>84</v>
      </c>
      <c r="AW181" s="13" t="s">
        <v>32</v>
      </c>
      <c r="AX181" s="13" t="s">
        <v>76</v>
      </c>
      <c r="AY181" s="187" t="s">
        <v>124</v>
      </c>
    </row>
    <row r="182" s="14" customFormat="1">
      <c r="A182" s="14"/>
      <c r="B182" s="193"/>
      <c r="C182" s="14"/>
      <c r="D182" s="186" t="s">
        <v>161</v>
      </c>
      <c r="E182" s="194" t="s">
        <v>1</v>
      </c>
      <c r="F182" s="195" t="s">
        <v>280</v>
      </c>
      <c r="G182" s="14"/>
      <c r="H182" s="196">
        <v>22.449999999999999</v>
      </c>
      <c r="I182" s="197"/>
      <c r="J182" s="14"/>
      <c r="K182" s="14"/>
      <c r="L182" s="193"/>
      <c r="M182" s="198"/>
      <c r="N182" s="199"/>
      <c r="O182" s="199"/>
      <c r="P182" s="199"/>
      <c r="Q182" s="199"/>
      <c r="R182" s="199"/>
      <c r="S182" s="199"/>
      <c r="T182" s="20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4" t="s">
        <v>161</v>
      </c>
      <c r="AU182" s="194" t="s">
        <v>86</v>
      </c>
      <c r="AV182" s="14" t="s">
        <v>86</v>
      </c>
      <c r="AW182" s="14" t="s">
        <v>32</v>
      </c>
      <c r="AX182" s="14" t="s">
        <v>76</v>
      </c>
      <c r="AY182" s="194" t="s">
        <v>124</v>
      </c>
    </row>
    <row r="183" s="14" customFormat="1">
      <c r="A183" s="14"/>
      <c r="B183" s="193"/>
      <c r="C183" s="14"/>
      <c r="D183" s="186" t="s">
        <v>161</v>
      </c>
      <c r="E183" s="194" t="s">
        <v>1</v>
      </c>
      <c r="F183" s="195" t="s">
        <v>281</v>
      </c>
      <c r="G183" s="14"/>
      <c r="H183" s="196">
        <v>1.6399999999999999</v>
      </c>
      <c r="I183" s="197"/>
      <c r="J183" s="14"/>
      <c r="K183" s="14"/>
      <c r="L183" s="193"/>
      <c r="M183" s="198"/>
      <c r="N183" s="199"/>
      <c r="O183" s="199"/>
      <c r="P183" s="199"/>
      <c r="Q183" s="199"/>
      <c r="R183" s="199"/>
      <c r="S183" s="199"/>
      <c r="T183" s="20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4" t="s">
        <v>161</v>
      </c>
      <c r="AU183" s="194" t="s">
        <v>86</v>
      </c>
      <c r="AV183" s="14" t="s">
        <v>86</v>
      </c>
      <c r="AW183" s="14" t="s">
        <v>32</v>
      </c>
      <c r="AX183" s="14" t="s">
        <v>76</v>
      </c>
      <c r="AY183" s="194" t="s">
        <v>124</v>
      </c>
    </row>
    <row r="184" s="14" customFormat="1">
      <c r="A184" s="14"/>
      <c r="B184" s="193"/>
      <c r="C184" s="14"/>
      <c r="D184" s="186" t="s">
        <v>161</v>
      </c>
      <c r="E184" s="194" t="s">
        <v>1</v>
      </c>
      <c r="F184" s="195" t="s">
        <v>282</v>
      </c>
      <c r="G184" s="14"/>
      <c r="H184" s="196">
        <v>12.619999999999999</v>
      </c>
      <c r="I184" s="197"/>
      <c r="J184" s="14"/>
      <c r="K184" s="14"/>
      <c r="L184" s="193"/>
      <c r="M184" s="198"/>
      <c r="N184" s="199"/>
      <c r="O184" s="199"/>
      <c r="P184" s="199"/>
      <c r="Q184" s="199"/>
      <c r="R184" s="199"/>
      <c r="S184" s="199"/>
      <c r="T184" s="20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4" t="s">
        <v>161</v>
      </c>
      <c r="AU184" s="194" t="s">
        <v>86</v>
      </c>
      <c r="AV184" s="14" t="s">
        <v>86</v>
      </c>
      <c r="AW184" s="14" t="s">
        <v>32</v>
      </c>
      <c r="AX184" s="14" t="s">
        <v>76</v>
      </c>
      <c r="AY184" s="194" t="s">
        <v>124</v>
      </c>
    </row>
    <row r="185" s="16" customFormat="1">
      <c r="A185" s="16"/>
      <c r="B185" s="224"/>
      <c r="C185" s="16"/>
      <c r="D185" s="186" t="s">
        <v>161</v>
      </c>
      <c r="E185" s="225" t="s">
        <v>1</v>
      </c>
      <c r="F185" s="226" t="s">
        <v>273</v>
      </c>
      <c r="G185" s="16"/>
      <c r="H185" s="227">
        <v>36.710000000000001</v>
      </c>
      <c r="I185" s="228"/>
      <c r="J185" s="16"/>
      <c r="K185" s="16"/>
      <c r="L185" s="224"/>
      <c r="M185" s="229"/>
      <c r="N185" s="230"/>
      <c r="O185" s="230"/>
      <c r="P185" s="230"/>
      <c r="Q185" s="230"/>
      <c r="R185" s="230"/>
      <c r="S185" s="230"/>
      <c r="T185" s="231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25" t="s">
        <v>161</v>
      </c>
      <c r="AU185" s="225" t="s">
        <v>86</v>
      </c>
      <c r="AV185" s="16" t="s">
        <v>137</v>
      </c>
      <c r="AW185" s="16" t="s">
        <v>32</v>
      </c>
      <c r="AX185" s="16" t="s">
        <v>76</v>
      </c>
      <c r="AY185" s="225" t="s">
        <v>124</v>
      </c>
    </row>
    <row r="186" s="15" customFormat="1">
      <c r="A186" s="15"/>
      <c r="B186" s="206"/>
      <c r="C186" s="15"/>
      <c r="D186" s="186" t="s">
        <v>161</v>
      </c>
      <c r="E186" s="207" t="s">
        <v>1</v>
      </c>
      <c r="F186" s="208" t="s">
        <v>207</v>
      </c>
      <c r="G186" s="15"/>
      <c r="H186" s="209">
        <v>118.44500000000001</v>
      </c>
      <c r="I186" s="210"/>
      <c r="J186" s="15"/>
      <c r="K186" s="15"/>
      <c r="L186" s="206"/>
      <c r="M186" s="211"/>
      <c r="N186" s="212"/>
      <c r="O186" s="212"/>
      <c r="P186" s="212"/>
      <c r="Q186" s="212"/>
      <c r="R186" s="212"/>
      <c r="S186" s="212"/>
      <c r="T186" s="21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07" t="s">
        <v>161</v>
      </c>
      <c r="AU186" s="207" t="s">
        <v>86</v>
      </c>
      <c r="AV186" s="15" t="s">
        <v>141</v>
      </c>
      <c r="AW186" s="15" t="s">
        <v>32</v>
      </c>
      <c r="AX186" s="15" t="s">
        <v>84</v>
      </c>
      <c r="AY186" s="207" t="s">
        <v>124</v>
      </c>
    </row>
    <row r="187" s="2" customFormat="1" ht="33" customHeight="1">
      <c r="A187" s="38"/>
      <c r="B187" s="171"/>
      <c r="C187" s="172" t="s">
        <v>283</v>
      </c>
      <c r="D187" s="172" t="s">
        <v>127</v>
      </c>
      <c r="E187" s="173" t="s">
        <v>284</v>
      </c>
      <c r="F187" s="174" t="s">
        <v>285</v>
      </c>
      <c r="G187" s="175" t="s">
        <v>264</v>
      </c>
      <c r="H187" s="176">
        <v>63.881999999999998</v>
      </c>
      <c r="I187" s="177"/>
      <c r="J187" s="178">
        <f>ROUND(I187*H187,2)</f>
        <v>0</v>
      </c>
      <c r="K187" s="174" t="s">
        <v>197</v>
      </c>
      <c r="L187" s="39"/>
      <c r="M187" s="179" t="s">
        <v>1</v>
      </c>
      <c r="N187" s="180" t="s">
        <v>41</v>
      </c>
      <c r="O187" s="77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3" t="s">
        <v>141</v>
      </c>
      <c r="AT187" s="183" t="s">
        <v>127</v>
      </c>
      <c r="AU187" s="183" t="s">
        <v>86</v>
      </c>
      <c r="AY187" s="19" t="s">
        <v>124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9" t="s">
        <v>84</v>
      </c>
      <c r="BK187" s="184">
        <f>ROUND(I187*H187,2)</f>
        <v>0</v>
      </c>
      <c r="BL187" s="19" t="s">
        <v>141</v>
      </c>
      <c r="BM187" s="183" t="s">
        <v>286</v>
      </c>
    </row>
    <row r="188" s="14" customFormat="1">
      <c r="A188" s="14"/>
      <c r="B188" s="193"/>
      <c r="C188" s="14"/>
      <c r="D188" s="186" t="s">
        <v>161</v>
      </c>
      <c r="E188" s="194" t="s">
        <v>1</v>
      </c>
      <c r="F188" s="195" t="s">
        <v>287</v>
      </c>
      <c r="G188" s="14"/>
      <c r="H188" s="196">
        <v>62.244</v>
      </c>
      <c r="I188" s="197"/>
      <c r="J188" s="14"/>
      <c r="K188" s="14"/>
      <c r="L188" s="193"/>
      <c r="M188" s="198"/>
      <c r="N188" s="199"/>
      <c r="O188" s="199"/>
      <c r="P188" s="199"/>
      <c r="Q188" s="199"/>
      <c r="R188" s="199"/>
      <c r="S188" s="199"/>
      <c r="T188" s="20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4" t="s">
        <v>161</v>
      </c>
      <c r="AU188" s="194" t="s">
        <v>86</v>
      </c>
      <c r="AV188" s="14" t="s">
        <v>86</v>
      </c>
      <c r="AW188" s="14" t="s">
        <v>32</v>
      </c>
      <c r="AX188" s="14" t="s">
        <v>76</v>
      </c>
      <c r="AY188" s="194" t="s">
        <v>124</v>
      </c>
    </row>
    <row r="189" s="14" customFormat="1">
      <c r="A189" s="14"/>
      <c r="B189" s="193"/>
      <c r="C189" s="14"/>
      <c r="D189" s="186" t="s">
        <v>161</v>
      </c>
      <c r="E189" s="194" t="s">
        <v>1</v>
      </c>
      <c r="F189" s="195" t="s">
        <v>288</v>
      </c>
      <c r="G189" s="14"/>
      <c r="H189" s="196">
        <v>1.6379999999999999</v>
      </c>
      <c r="I189" s="197"/>
      <c r="J189" s="14"/>
      <c r="K189" s="14"/>
      <c r="L189" s="193"/>
      <c r="M189" s="198"/>
      <c r="N189" s="199"/>
      <c r="O189" s="199"/>
      <c r="P189" s="199"/>
      <c r="Q189" s="199"/>
      <c r="R189" s="199"/>
      <c r="S189" s="199"/>
      <c r="T189" s="20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94" t="s">
        <v>161</v>
      </c>
      <c r="AU189" s="194" t="s">
        <v>86</v>
      </c>
      <c r="AV189" s="14" t="s">
        <v>86</v>
      </c>
      <c r="AW189" s="14" t="s">
        <v>32</v>
      </c>
      <c r="AX189" s="14" t="s">
        <v>76</v>
      </c>
      <c r="AY189" s="194" t="s">
        <v>124</v>
      </c>
    </row>
    <row r="190" s="15" customFormat="1">
      <c r="A190" s="15"/>
      <c r="B190" s="206"/>
      <c r="C190" s="15"/>
      <c r="D190" s="186" t="s">
        <v>161</v>
      </c>
      <c r="E190" s="207" t="s">
        <v>1</v>
      </c>
      <c r="F190" s="208" t="s">
        <v>207</v>
      </c>
      <c r="G190" s="15"/>
      <c r="H190" s="209">
        <v>63.881999999999998</v>
      </c>
      <c r="I190" s="210"/>
      <c r="J190" s="15"/>
      <c r="K190" s="15"/>
      <c r="L190" s="206"/>
      <c r="M190" s="211"/>
      <c r="N190" s="212"/>
      <c r="O190" s="212"/>
      <c r="P190" s="212"/>
      <c r="Q190" s="212"/>
      <c r="R190" s="212"/>
      <c r="S190" s="212"/>
      <c r="T190" s="21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07" t="s">
        <v>161</v>
      </c>
      <c r="AU190" s="207" t="s">
        <v>86</v>
      </c>
      <c r="AV190" s="15" t="s">
        <v>141</v>
      </c>
      <c r="AW190" s="15" t="s">
        <v>32</v>
      </c>
      <c r="AX190" s="15" t="s">
        <v>84</v>
      </c>
      <c r="AY190" s="207" t="s">
        <v>124</v>
      </c>
    </row>
    <row r="191" s="2" customFormat="1" ht="24.15" customHeight="1">
      <c r="A191" s="38"/>
      <c r="B191" s="171"/>
      <c r="C191" s="172" t="s">
        <v>289</v>
      </c>
      <c r="D191" s="172" t="s">
        <v>127</v>
      </c>
      <c r="E191" s="173" t="s">
        <v>290</v>
      </c>
      <c r="F191" s="174" t="s">
        <v>291</v>
      </c>
      <c r="G191" s="175" t="s">
        <v>264</v>
      </c>
      <c r="H191" s="176">
        <v>10.4</v>
      </c>
      <c r="I191" s="177"/>
      <c r="J191" s="178">
        <f>ROUND(I191*H191,2)</f>
        <v>0</v>
      </c>
      <c r="K191" s="174" t="s">
        <v>197</v>
      </c>
      <c r="L191" s="39"/>
      <c r="M191" s="179" t="s">
        <v>1</v>
      </c>
      <c r="N191" s="180" t="s">
        <v>41</v>
      </c>
      <c r="O191" s="77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3" t="s">
        <v>141</v>
      </c>
      <c r="AT191" s="183" t="s">
        <v>127</v>
      </c>
      <c r="AU191" s="183" t="s">
        <v>86</v>
      </c>
      <c r="AY191" s="19" t="s">
        <v>124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9" t="s">
        <v>84</v>
      </c>
      <c r="BK191" s="184">
        <f>ROUND(I191*H191,2)</f>
        <v>0</v>
      </c>
      <c r="BL191" s="19" t="s">
        <v>141</v>
      </c>
      <c r="BM191" s="183" t="s">
        <v>292</v>
      </c>
    </row>
    <row r="192" s="14" customFormat="1">
      <c r="A192" s="14"/>
      <c r="B192" s="193"/>
      <c r="C192" s="14"/>
      <c r="D192" s="186" t="s">
        <v>161</v>
      </c>
      <c r="E192" s="194" t="s">
        <v>1</v>
      </c>
      <c r="F192" s="195" t="s">
        <v>293</v>
      </c>
      <c r="G192" s="14"/>
      <c r="H192" s="196">
        <v>10.4</v>
      </c>
      <c r="I192" s="197"/>
      <c r="J192" s="14"/>
      <c r="K192" s="14"/>
      <c r="L192" s="193"/>
      <c r="M192" s="198"/>
      <c r="N192" s="199"/>
      <c r="O192" s="199"/>
      <c r="P192" s="199"/>
      <c r="Q192" s="199"/>
      <c r="R192" s="199"/>
      <c r="S192" s="199"/>
      <c r="T192" s="20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194" t="s">
        <v>161</v>
      </c>
      <c r="AU192" s="194" t="s">
        <v>86</v>
      </c>
      <c r="AV192" s="14" t="s">
        <v>86</v>
      </c>
      <c r="AW192" s="14" t="s">
        <v>32</v>
      </c>
      <c r="AX192" s="14" t="s">
        <v>84</v>
      </c>
      <c r="AY192" s="194" t="s">
        <v>124</v>
      </c>
    </row>
    <row r="193" s="2" customFormat="1" ht="24.15" customHeight="1">
      <c r="A193" s="38"/>
      <c r="B193" s="171"/>
      <c r="C193" s="172" t="s">
        <v>294</v>
      </c>
      <c r="D193" s="172" t="s">
        <v>127</v>
      </c>
      <c r="E193" s="173" t="s">
        <v>295</v>
      </c>
      <c r="F193" s="174" t="s">
        <v>296</v>
      </c>
      <c r="G193" s="175" t="s">
        <v>264</v>
      </c>
      <c r="H193" s="176">
        <v>10.800000000000001</v>
      </c>
      <c r="I193" s="177"/>
      <c r="J193" s="178">
        <f>ROUND(I193*H193,2)</f>
        <v>0</v>
      </c>
      <c r="K193" s="174" t="s">
        <v>197</v>
      </c>
      <c r="L193" s="39"/>
      <c r="M193" s="179" t="s">
        <v>1</v>
      </c>
      <c r="N193" s="180" t="s">
        <v>41</v>
      </c>
      <c r="O193" s="77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83" t="s">
        <v>141</v>
      </c>
      <c r="AT193" s="183" t="s">
        <v>127</v>
      </c>
      <c r="AU193" s="183" t="s">
        <v>86</v>
      </c>
      <c r="AY193" s="19" t="s">
        <v>124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9" t="s">
        <v>84</v>
      </c>
      <c r="BK193" s="184">
        <f>ROUND(I193*H193,2)</f>
        <v>0</v>
      </c>
      <c r="BL193" s="19" t="s">
        <v>141</v>
      </c>
      <c r="BM193" s="183" t="s">
        <v>297</v>
      </c>
    </row>
    <row r="194" s="14" customFormat="1">
      <c r="A194" s="14"/>
      <c r="B194" s="193"/>
      <c r="C194" s="14"/>
      <c r="D194" s="186" t="s">
        <v>161</v>
      </c>
      <c r="E194" s="194" t="s">
        <v>1</v>
      </c>
      <c r="F194" s="195" t="s">
        <v>298</v>
      </c>
      <c r="G194" s="14"/>
      <c r="H194" s="196">
        <v>10.800000000000001</v>
      </c>
      <c r="I194" s="197"/>
      <c r="J194" s="14"/>
      <c r="K194" s="14"/>
      <c r="L194" s="193"/>
      <c r="M194" s="198"/>
      <c r="N194" s="199"/>
      <c r="O194" s="199"/>
      <c r="P194" s="199"/>
      <c r="Q194" s="199"/>
      <c r="R194" s="199"/>
      <c r="S194" s="199"/>
      <c r="T194" s="20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4" t="s">
        <v>161</v>
      </c>
      <c r="AU194" s="194" t="s">
        <v>86</v>
      </c>
      <c r="AV194" s="14" t="s">
        <v>86</v>
      </c>
      <c r="AW194" s="14" t="s">
        <v>32</v>
      </c>
      <c r="AX194" s="14" t="s">
        <v>84</v>
      </c>
      <c r="AY194" s="194" t="s">
        <v>124</v>
      </c>
    </row>
    <row r="195" s="2" customFormat="1" ht="21.75" customHeight="1">
      <c r="A195" s="38"/>
      <c r="B195" s="171"/>
      <c r="C195" s="172" t="s">
        <v>299</v>
      </c>
      <c r="D195" s="172" t="s">
        <v>127</v>
      </c>
      <c r="E195" s="173" t="s">
        <v>300</v>
      </c>
      <c r="F195" s="174" t="s">
        <v>301</v>
      </c>
      <c r="G195" s="175" t="s">
        <v>196</v>
      </c>
      <c r="H195" s="176">
        <v>21.600000000000001</v>
      </c>
      <c r="I195" s="177"/>
      <c r="J195" s="178">
        <f>ROUND(I195*H195,2)</f>
        <v>0</v>
      </c>
      <c r="K195" s="174" t="s">
        <v>197</v>
      </c>
      <c r="L195" s="39"/>
      <c r="M195" s="179" t="s">
        <v>1</v>
      </c>
      <c r="N195" s="180" t="s">
        <v>41</v>
      </c>
      <c r="O195" s="77"/>
      <c r="P195" s="181">
        <f>O195*H195</f>
        <v>0</v>
      </c>
      <c r="Q195" s="181">
        <v>0.00084000000000000003</v>
      </c>
      <c r="R195" s="181">
        <f>Q195*H195</f>
        <v>0.018144</v>
      </c>
      <c r="S195" s="181">
        <v>0</v>
      </c>
      <c r="T195" s="18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3" t="s">
        <v>141</v>
      </c>
      <c r="AT195" s="183" t="s">
        <v>127</v>
      </c>
      <c r="AU195" s="183" t="s">
        <v>86</v>
      </c>
      <c r="AY195" s="19" t="s">
        <v>124</v>
      </c>
      <c r="BE195" s="184">
        <f>IF(N195="základní",J195,0)</f>
        <v>0</v>
      </c>
      <c r="BF195" s="184">
        <f>IF(N195="snížená",J195,0)</f>
        <v>0</v>
      </c>
      <c r="BG195" s="184">
        <f>IF(N195="zákl. přenesená",J195,0)</f>
        <v>0</v>
      </c>
      <c r="BH195" s="184">
        <f>IF(N195="sníž. přenesená",J195,0)</f>
        <v>0</v>
      </c>
      <c r="BI195" s="184">
        <f>IF(N195="nulová",J195,0)</f>
        <v>0</v>
      </c>
      <c r="BJ195" s="19" t="s">
        <v>84</v>
      </c>
      <c r="BK195" s="184">
        <f>ROUND(I195*H195,2)</f>
        <v>0</v>
      </c>
      <c r="BL195" s="19" t="s">
        <v>141</v>
      </c>
      <c r="BM195" s="183" t="s">
        <v>302</v>
      </c>
    </row>
    <row r="196" s="14" customFormat="1">
      <c r="A196" s="14"/>
      <c r="B196" s="193"/>
      <c r="C196" s="14"/>
      <c r="D196" s="186" t="s">
        <v>161</v>
      </c>
      <c r="E196" s="194" t="s">
        <v>1</v>
      </c>
      <c r="F196" s="195" t="s">
        <v>303</v>
      </c>
      <c r="G196" s="14"/>
      <c r="H196" s="196">
        <v>21.600000000000001</v>
      </c>
      <c r="I196" s="197"/>
      <c r="J196" s="14"/>
      <c r="K196" s="14"/>
      <c r="L196" s="193"/>
      <c r="M196" s="198"/>
      <c r="N196" s="199"/>
      <c r="O196" s="199"/>
      <c r="P196" s="199"/>
      <c r="Q196" s="199"/>
      <c r="R196" s="199"/>
      <c r="S196" s="199"/>
      <c r="T196" s="20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94" t="s">
        <v>161</v>
      </c>
      <c r="AU196" s="194" t="s">
        <v>86</v>
      </c>
      <c r="AV196" s="14" t="s">
        <v>86</v>
      </c>
      <c r="AW196" s="14" t="s">
        <v>32</v>
      </c>
      <c r="AX196" s="14" t="s">
        <v>84</v>
      </c>
      <c r="AY196" s="194" t="s">
        <v>124</v>
      </c>
    </row>
    <row r="197" s="2" customFormat="1" ht="24.15" customHeight="1">
      <c r="A197" s="38"/>
      <c r="B197" s="171"/>
      <c r="C197" s="172" t="s">
        <v>304</v>
      </c>
      <c r="D197" s="172" t="s">
        <v>127</v>
      </c>
      <c r="E197" s="173" t="s">
        <v>305</v>
      </c>
      <c r="F197" s="174" t="s">
        <v>306</v>
      </c>
      <c r="G197" s="175" t="s">
        <v>196</v>
      </c>
      <c r="H197" s="176">
        <v>21.600000000000001</v>
      </c>
      <c r="I197" s="177"/>
      <c r="J197" s="178">
        <f>ROUND(I197*H197,2)</f>
        <v>0</v>
      </c>
      <c r="K197" s="174" t="s">
        <v>197</v>
      </c>
      <c r="L197" s="39"/>
      <c r="M197" s="179" t="s">
        <v>1</v>
      </c>
      <c r="N197" s="180" t="s">
        <v>41</v>
      </c>
      <c r="O197" s="77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3" t="s">
        <v>141</v>
      </c>
      <c r="AT197" s="183" t="s">
        <v>127</v>
      </c>
      <c r="AU197" s="183" t="s">
        <v>86</v>
      </c>
      <c r="AY197" s="19" t="s">
        <v>124</v>
      </c>
      <c r="BE197" s="184">
        <f>IF(N197="základní",J197,0)</f>
        <v>0</v>
      </c>
      <c r="BF197" s="184">
        <f>IF(N197="snížená",J197,0)</f>
        <v>0</v>
      </c>
      <c r="BG197" s="184">
        <f>IF(N197="zákl. přenesená",J197,0)</f>
        <v>0</v>
      </c>
      <c r="BH197" s="184">
        <f>IF(N197="sníž. přenesená",J197,0)</f>
        <v>0</v>
      </c>
      <c r="BI197" s="184">
        <f>IF(N197="nulová",J197,0)</f>
        <v>0</v>
      </c>
      <c r="BJ197" s="19" t="s">
        <v>84</v>
      </c>
      <c r="BK197" s="184">
        <f>ROUND(I197*H197,2)</f>
        <v>0</v>
      </c>
      <c r="BL197" s="19" t="s">
        <v>141</v>
      </c>
      <c r="BM197" s="183" t="s">
        <v>307</v>
      </c>
    </row>
    <row r="198" s="2" customFormat="1" ht="37.8" customHeight="1">
      <c r="A198" s="38"/>
      <c r="B198" s="171"/>
      <c r="C198" s="172" t="s">
        <v>308</v>
      </c>
      <c r="D198" s="172" t="s">
        <v>127</v>
      </c>
      <c r="E198" s="173" t="s">
        <v>309</v>
      </c>
      <c r="F198" s="174" t="s">
        <v>310</v>
      </c>
      <c r="G198" s="175" t="s">
        <v>264</v>
      </c>
      <c r="H198" s="176">
        <v>188.364</v>
      </c>
      <c r="I198" s="177"/>
      <c r="J198" s="178">
        <f>ROUND(I198*H198,2)</f>
        <v>0</v>
      </c>
      <c r="K198" s="174" t="s">
        <v>197</v>
      </c>
      <c r="L198" s="39"/>
      <c r="M198" s="179" t="s">
        <v>1</v>
      </c>
      <c r="N198" s="180" t="s">
        <v>41</v>
      </c>
      <c r="O198" s="77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3" t="s">
        <v>141</v>
      </c>
      <c r="AT198" s="183" t="s">
        <v>127</v>
      </c>
      <c r="AU198" s="183" t="s">
        <v>86</v>
      </c>
      <c r="AY198" s="19" t="s">
        <v>124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9" t="s">
        <v>84</v>
      </c>
      <c r="BK198" s="184">
        <f>ROUND(I198*H198,2)</f>
        <v>0</v>
      </c>
      <c r="BL198" s="19" t="s">
        <v>141</v>
      </c>
      <c r="BM198" s="183" t="s">
        <v>311</v>
      </c>
    </row>
    <row r="199" s="14" customFormat="1">
      <c r="A199" s="14"/>
      <c r="B199" s="193"/>
      <c r="C199" s="14"/>
      <c r="D199" s="186" t="s">
        <v>161</v>
      </c>
      <c r="E199" s="194" t="s">
        <v>1</v>
      </c>
      <c r="F199" s="195" t="s">
        <v>312</v>
      </c>
      <c r="G199" s="14"/>
      <c r="H199" s="196">
        <v>118.45999999999999</v>
      </c>
      <c r="I199" s="197"/>
      <c r="J199" s="14"/>
      <c r="K199" s="14"/>
      <c r="L199" s="193"/>
      <c r="M199" s="198"/>
      <c r="N199" s="199"/>
      <c r="O199" s="199"/>
      <c r="P199" s="199"/>
      <c r="Q199" s="199"/>
      <c r="R199" s="199"/>
      <c r="S199" s="199"/>
      <c r="T199" s="20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94" t="s">
        <v>161</v>
      </c>
      <c r="AU199" s="194" t="s">
        <v>86</v>
      </c>
      <c r="AV199" s="14" t="s">
        <v>86</v>
      </c>
      <c r="AW199" s="14" t="s">
        <v>32</v>
      </c>
      <c r="AX199" s="14" t="s">
        <v>76</v>
      </c>
      <c r="AY199" s="194" t="s">
        <v>124</v>
      </c>
    </row>
    <row r="200" s="14" customFormat="1">
      <c r="A200" s="14"/>
      <c r="B200" s="193"/>
      <c r="C200" s="14"/>
      <c r="D200" s="186" t="s">
        <v>161</v>
      </c>
      <c r="E200" s="194" t="s">
        <v>1</v>
      </c>
      <c r="F200" s="195" t="s">
        <v>313</v>
      </c>
      <c r="G200" s="14"/>
      <c r="H200" s="196">
        <v>74.280000000000001</v>
      </c>
      <c r="I200" s="197"/>
      <c r="J200" s="14"/>
      <c r="K200" s="14"/>
      <c r="L200" s="193"/>
      <c r="M200" s="198"/>
      <c r="N200" s="199"/>
      <c r="O200" s="199"/>
      <c r="P200" s="199"/>
      <c r="Q200" s="199"/>
      <c r="R200" s="199"/>
      <c r="S200" s="199"/>
      <c r="T200" s="20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194" t="s">
        <v>161</v>
      </c>
      <c r="AU200" s="194" t="s">
        <v>86</v>
      </c>
      <c r="AV200" s="14" t="s">
        <v>86</v>
      </c>
      <c r="AW200" s="14" t="s">
        <v>32</v>
      </c>
      <c r="AX200" s="14" t="s">
        <v>76</v>
      </c>
      <c r="AY200" s="194" t="s">
        <v>124</v>
      </c>
    </row>
    <row r="201" s="14" customFormat="1">
      <c r="A201" s="14"/>
      <c r="B201" s="193"/>
      <c r="C201" s="14"/>
      <c r="D201" s="186" t="s">
        <v>161</v>
      </c>
      <c r="E201" s="194" t="s">
        <v>1</v>
      </c>
      <c r="F201" s="195" t="s">
        <v>314</v>
      </c>
      <c r="G201" s="14"/>
      <c r="H201" s="196">
        <v>10.800000000000001</v>
      </c>
      <c r="I201" s="197"/>
      <c r="J201" s="14"/>
      <c r="K201" s="14"/>
      <c r="L201" s="193"/>
      <c r="M201" s="198"/>
      <c r="N201" s="199"/>
      <c r="O201" s="199"/>
      <c r="P201" s="199"/>
      <c r="Q201" s="199"/>
      <c r="R201" s="199"/>
      <c r="S201" s="199"/>
      <c r="T201" s="20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194" t="s">
        <v>161</v>
      </c>
      <c r="AU201" s="194" t="s">
        <v>86</v>
      </c>
      <c r="AV201" s="14" t="s">
        <v>86</v>
      </c>
      <c r="AW201" s="14" t="s">
        <v>32</v>
      </c>
      <c r="AX201" s="14" t="s">
        <v>76</v>
      </c>
      <c r="AY201" s="194" t="s">
        <v>124</v>
      </c>
    </row>
    <row r="202" s="16" customFormat="1">
      <c r="A202" s="16"/>
      <c r="B202" s="224"/>
      <c r="C202" s="16"/>
      <c r="D202" s="186" t="s">
        <v>161</v>
      </c>
      <c r="E202" s="225" t="s">
        <v>1</v>
      </c>
      <c r="F202" s="226" t="s">
        <v>273</v>
      </c>
      <c r="G202" s="16"/>
      <c r="H202" s="227">
        <v>203.54000000000002</v>
      </c>
      <c r="I202" s="228"/>
      <c r="J202" s="16"/>
      <c r="K202" s="16"/>
      <c r="L202" s="224"/>
      <c r="M202" s="229"/>
      <c r="N202" s="230"/>
      <c r="O202" s="230"/>
      <c r="P202" s="230"/>
      <c r="Q202" s="230"/>
      <c r="R202" s="230"/>
      <c r="S202" s="230"/>
      <c r="T202" s="231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25" t="s">
        <v>161</v>
      </c>
      <c r="AU202" s="225" t="s">
        <v>86</v>
      </c>
      <c r="AV202" s="16" t="s">
        <v>137</v>
      </c>
      <c r="AW202" s="16" t="s">
        <v>32</v>
      </c>
      <c r="AX202" s="16" t="s">
        <v>76</v>
      </c>
      <c r="AY202" s="225" t="s">
        <v>124</v>
      </c>
    </row>
    <row r="203" s="13" customFormat="1">
      <c r="A203" s="13"/>
      <c r="B203" s="185"/>
      <c r="C203" s="13"/>
      <c r="D203" s="186" t="s">
        <v>161</v>
      </c>
      <c r="E203" s="187" t="s">
        <v>1</v>
      </c>
      <c r="F203" s="188" t="s">
        <v>315</v>
      </c>
      <c r="G203" s="13"/>
      <c r="H203" s="187" t="s">
        <v>1</v>
      </c>
      <c r="I203" s="189"/>
      <c r="J203" s="13"/>
      <c r="K203" s="13"/>
      <c r="L203" s="185"/>
      <c r="M203" s="190"/>
      <c r="N203" s="191"/>
      <c r="O203" s="191"/>
      <c r="P203" s="191"/>
      <c r="Q203" s="191"/>
      <c r="R203" s="191"/>
      <c r="S203" s="191"/>
      <c r="T203" s="19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7" t="s">
        <v>161</v>
      </c>
      <c r="AU203" s="187" t="s">
        <v>86</v>
      </c>
      <c r="AV203" s="13" t="s">
        <v>84</v>
      </c>
      <c r="AW203" s="13" t="s">
        <v>32</v>
      </c>
      <c r="AX203" s="13" t="s">
        <v>76</v>
      </c>
      <c r="AY203" s="187" t="s">
        <v>124</v>
      </c>
    </row>
    <row r="204" s="14" customFormat="1">
      <c r="A204" s="14"/>
      <c r="B204" s="193"/>
      <c r="C204" s="14"/>
      <c r="D204" s="186" t="s">
        <v>161</v>
      </c>
      <c r="E204" s="194" t="s">
        <v>1</v>
      </c>
      <c r="F204" s="195" t="s">
        <v>316</v>
      </c>
      <c r="G204" s="14"/>
      <c r="H204" s="196">
        <v>-7.7999999999999998</v>
      </c>
      <c r="I204" s="197"/>
      <c r="J204" s="14"/>
      <c r="K204" s="14"/>
      <c r="L204" s="193"/>
      <c r="M204" s="198"/>
      <c r="N204" s="199"/>
      <c r="O204" s="199"/>
      <c r="P204" s="199"/>
      <c r="Q204" s="199"/>
      <c r="R204" s="199"/>
      <c r="S204" s="199"/>
      <c r="T204" s="20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4" t="s">
        <v>161</v>
      </c>
      <c r="AU204" s="194" t="s">
        <v>86</v>
      </c>
      <c r="AV204" s="14" t="s">
        <v>86</v>
      </c>
      <c r="AW204" s="14" t="s">
        <v>32</v>
      </c>
      <c r="AX204" s="14" t="s">
        <v>76</v>
      </c>
      <c r="AY204" s="194" t="s">
        <v>124</v>
      </c>
    </row>
    <row r="205" s="14" customFormat="1">
      <c r="A205" s="14"/>
      <c r="B205" s="193"/>
      <c r="C205" s="14"/>
      <c r="D205" s="186" t="s">
        <v>161</v>
      </c>
      <c r="E205" s="194" t="s">
        <v>1</v>
      </c>
      <c r="F205" s="195" t="s">
        <v>317</v>
      </c>
      <c r="G205" s="14"/>
      <c r="H205" s="196">
        <v>-3.6000000000000001</v>
      </c>
      <c r="I205" s="197"/>
      <c r="J205" s="14"/>
      <c r="K205" s="14"/>
      <c r="L205" s="193"/>
      <c r="M205" s="198"/>
      <c r="N205" s="199"/>
      <c r="O205" s="199"/>
      <c r="P205" s="199"/>
      <c r="Q205" s="199"/>
      <c r="R205" s="199"/>
      <c r="S205" s="199"/>
      <c r="T205" s="20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194" t="s">
        <v>161</v>
      </c>
      <c r="AU205" s="194" t="s">
        <v>86</v>
      </c>
      <c r="AV205" s="14" t="s">
        <v>86</v>
      </c>
      <c r="AW205" s="14" t="s">
        <v>32</v>
      </c>
      <c r="AX205" s="14" t="s">
        <v>76</v>
      </c>
      <c r="AY205" s="194" t="s">
        <v>124</v>
      </c>
    </row>
    <row r="206" s="14" customFormat="1">
      <c r="A206" s="14"/>
      <c r="B206" s="193"/>
      <c r="C206" s="14"/>
      <c r="D206" s="186" t="s">
        <v>161</v>
      </c>
      <c r="E206" s="194" t="s">
        <v>1</v>
      </c>
      <c r="F206" s="195" t="s">
        <v>318</v>
      </c>
      <c r="G206" s="14"/>
      <c r="H206" s="196">
        <v>-2.8319999999999999</v>
      </c>
      <c r="I206" s="197"/>
      <c r="J206" s="14"/>
      <c r="K206" s="14"/>
      <c r="L206" s="193"/>
      <c r="M206" s="198"/>
      <c r="N206" s="199"/>
      <c r="O206" s="199"/>
      <c r="P206" s="199"/>
      <c r="Q206" s="199"/>
      <c r="R206" s="199"/>
      <c r="S206" s="199"/>
      <c r="T206" s="20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194" t="s">
        <v>161</v>
      </c>
      <c r="AU206" s="194" t="s">
        <v>86</v>
      </c>
      <c r="AV206" s="14" t="s">
        <v>86</v>
      </c>
      <c r="AW206" s="14" t="s">
        <v>32</v>
      </c>
      <c r="AX206" s="14" t="s">
        <v>76</v>
      </c>
      <c r="AY206" s="194" t="s">
        <v>124</v>
      </c>
    </row>
    <row r="207" s="14" customFormat="1">
      <c r="A207" s="14"/>
      <c r="B207" s="193"/>
      <c r="C207" s="14"/>
      <c r="D207" s="186" t="s">
        <v>161</v>
      </c>
      <c r="E207" s="194" t="s">
        <v>1</v>
      </c>
      <c r="F207" s="195" t="s">
        <v>319</v>
      </c>
      <c r="G207" s="14"/>
      <c r="H207" s="196">
        <v>-0.94399999999999995</v>
      </c>
      <c r="I207" s="197"/>
      <c r="J207" s="14"/>
      <c r="K207" s="14"/>
      <c r="L207" s="193"/>
      <c r="M207" s="198"/>
      <c r="N207" s="199"/>
      <c r="O207" s="199"/>
      <c r="P207" s="199"/>
      <c r="Q207" s="199"/>
      <c r="R207" s="199"/>
      <c r="S207" s="199"/>
      <c r="T207" s="20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194" t="s">
        <v>161</v>
      </c>
      <c r="AU207" s="194" t="s">
        <v>86</v>
      </c>
      <c r="AV207" s="14" t="s">
        <v>86</v>
      </c>
      <c r="AW207" s="14" t="s">
        <v>32</v>
      </c>
      <c r="AX207" s="14" t="s">
        <v>76</v>
      </c>
      <c r="AY207" s="194" t="s">
        <v>124</v>
      </c>
    </row>
    <row r="208" s="16" customFormat="1">
      <c r="A208" s="16"/>
      <c r="B208" s="224"/>
      <c r="C208" s="16"/>
      <c r="D208" s="186" t="s">
        <v>161</v>
      </c>
      <c r="E208" s="225" t="s">
        <v>1</v>
      </c>
      <c r="F208" s="226" t="s">
        <v>273</v>
      </c>
      <c r="G208" s="16"/>
      <c r="H208" s="227">
        <v>-15.175999999999998</v>
      </c>
      <c r="I208" s="228"/>
      <c r="J208" s="16"/>
      <c r="K208" s="16"/>
      <c r="L208" s="224"/>
      <c r="M208" s="229"/>
      <c r="N208" s="230"/>
      <c r="O208" s="230"/>
      <c r="P208" s="230"/>
      <c r="Q208" s="230"/>
      <c r="R208" s="230"/>
      <c r="S208" s="230"/>
      <c r="T208" s="231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25" t="s">
        <v>161</v>
      </c>
      <c r="AU208" s="225" t="s">
        <v>86</v>
      </c>
      <c r="AV208" s="16" t="s">
        <v>137</v>
      </c>
      <c r="AW208" s="16" t="s">
        <v>32</v>
      </c>
      <c r="AX208" s="16" t="s">
        <v>76</v>
      </c>
      <c r="AY208" s="225" t="s">
        <v>124</v>
      </c>
    </row>
    <row r="209" s="15" customFormat="1">
      <c r="A209" s="15"/>
      <c r="B209" s="206"/>
      <c r="C209" s="15"/>
      <c r="D209" s="186" t="s">
        <v>161</v>
      </c>
      <c r="E209" s="207" t="s">
        <v>1</v>
      </c>
      <c r="F209" s="208" t="s">
        <v>207</v>
      </c>
      <c r="G209" s="15"/>
      <c r="H209" s="209">
        <v>188.36400000000003</v>
      </c>
      <c r="I209" s="210"/>
      <c r="J209" s="15"/>
      <c r="K209" s="15"/>
      <c r="L209" s="206"/>
      <c r="M209" s="211"/>
      <c r="N209" s="212"/>
      <c r="O209" s="212"/>
      <c r="P209" s="212"/>
      <c r="Q209" s="212"/>
      <c r="R209" s="212"/>
      <c r="S209" s="212"/>
      <c r="T209" s="213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07" t="s">
        <v>161</v>
      </c>
      <c r="AU209" s="207" t="s">
        <v>86</v>
      </c>
      <c r="AV209" s="15" t="s">
        <v>141</v>
      </c>
      <c r="AW209" s="15" t="s">
        <v>32</v>
      </c>
      <c r="AX209" s="15" t="s">
        <v>84</v>
      </c>
      <c r="AY209" s="207" t="s">
        <v>124</v>
      </c>
    </row>
    <row r="210" s="2" customFormat="1" ht="37.8" customHeight="1">
      <c r="A210" s="38"/>
      <c r="B210" s="171"/>
      <c r="C210" s="172" t="s">
        <v>7</v>
      </c>
      <c r="D210" s="172" t="s">
        <v>127</v>
      </c>
      <c r="E210" s="173" t="s">
        <v>320</v>
      </c>
      <c r="F210" s="174" t="s">
        <v>321</v>
      </c>
      <c r="G210" s="175" t="s">
        <v>264</v>
      </c>
      <c r="H210" s="176">
        <v>376.72000000000003</v>
      </c>
      <c r="I210" s="177"/>
      <c r="J210" s="178">
        <f>ROUND(I210*H210,2)</f>
        <v>0</v>
      </c>
      <c r="K210" s="174" t="s">
        <v>197</v>
      </c>
      <c r="L210" s="39"/>
      <c r="M210" s="179" t="s">
        <v>1</v>
      </c>
      <c r="N210" s="180" t="s">
        <v>41</v>
      </c>
      <c r="O210" s="77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83" t="s">
        <v>141</v>
      </c>
      <c r="AT210" s="183" t="s">
        <v>127</v>
      </c>
      <c r="AU210" s="183" t="s">
        <v>86</v>
      </c>
      <c r="AY210" s="19" t="s">
        <v>124</v>
      </c>
      <c r="BE210" s="184">
        <f>IF(N210="základní",J210,0)</f>
        <v>0</v>
      </c>
      <c r="BF210" s="184">
        <f>IF(N210="snížená",J210,0)</f>
        <v>0</v>
      </c>
      <c r="BG210" s="184">
        <f>IF(N210="zákl. přenesená",J210,0)</f>
        <v>0</v>
      </c>
      <c r="BH210" s="184">
        <f>IF(N210="sníž. přenesená",J210,0)</f>
        <v>0</v>
      </c>
      <c r="BI210" s="184">
        <f>IF(N210="nulová",J210,0)</f>
        <v>0</v>
      </c>
      <c r="BJ210" s="19" t="s">
        <v>84</v>
      </c>
      <c r="BK210" s="184">
        <f>ROUND(I210*H210,2)</f>
        <v>0</v>
      </c>
      <c r="BL210" s="19" t="s">
        <v>141</v>
      </c>
      <c r="BM210" s="183" t="s">
        <v>322</v>
      </c>
    </row>
    <row r="211" s="14" customFormat="1">
      <c r="A211" s="14"/>
      <c r="B211" s="193"/>
      <c r="C211" s="14"/>
      <c r="D211" s="186" t="s">
        <v>161</v>
      </c>
      <c r="E211" s="194" t="s">
        <v>1</v>
      </c>
      <c r="F211" s="195" t="s">
        <v>323</v>
      </c>
      <c r="G211" s="14"/>
      <c r="H211" s="196">
        <v>376.72000000000003</v>
      </c>
      <c r="I211" s="197"/>
      <c r="J211" s="14"/>
      <c r="K211" s="14"/>
      <c r="L211" s="193"/>
      <c r="M211" s="198"/>
      <c r="N211" s="199"/>
      <c r="O211" s="199"/>
      <c r="P211" s="199"/>
      <c r="Q211" s="199"/>
      <c r="R211" s="199"/>
      <c r="S211" s="199"/>
      <c r="T211" s="20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4" t="s">
        <v>161</v>
      </c>
      <c r="AU211" s="194" t="s">
        <v>86</v>
      </c>
      <c r="AV211" s="14" t="s">
        <v>86</v>
      </c>
      <c r="AW211" s="14" t="s">
        <v>32</v>
      </c>
      <c r="AX211" s="14" t="s">
        <v>84</v>
      </c>
      <c r="AY211" s="194" t="s">
        <v>124</v>
      </c>
    </row>
    <row r="212" s="2" customFormat="1" ht="24.15" customHeight="1">
      <c r="A212" s="38"/>
      <c r="B212" s="171"/>
      <c r="C212" s="172" t="s">
        <v>324</v>
      </c>
      <c r="D212" s="172" t="s">
        <v>127</v>
      </c>
      <c r="E212" s="173" t="s">
        <v>325</v>
      </c>
      <c r="F212" s="174" t="s">
        <v>326</v>
      </c>
      <c r="G212" s="175" t="s">
        <v>264</v>
      </c>
      <c r="H212" s="176">
        <v>188.36000000000001</v>
      </c>
      <c r="I212" s="177"/>
      <c r="J212" s="178">
        <f>ROUND(I212*H212,2)</f>
        <v>0</v>
      </c>
      <c r="K212" s="174" t="s">
        <v>197</v>
      </c>
      <c r="L212" s="39"/>
      <c r="M212" s="179" t="s">
        <v>1</v>
      </c>
      <c r="N212" s="180" t="s">
        <v>41</v>
      </c>
      <c r="O212" s="77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83" t="s">
        <v>141</v>
      </c>
      <c r="AT212" s="183" t="s">
        <v>127</v>
      </c>
      <c r="AU212" s="183" t="s">
        <v>86</v>
      </c>
      <c r="AY212" s="19" t="s">
        <v>124</v>
      </c>
      <c r="BE212" s="184">
        <f>IF(N212="základní",J212,0)</f>
        <v>0</v>
      </c>
      <c r="BF212" s="184">
        <f>IF(N212="snížená",J212,0)</f>
        <v>0</v>
      </c>
      <c r="BG212" s="184">
        <f>IF(N212="zákl. přenesená",J212,0)</f>
        <v>0</v>
      </c>
      <c r="BH212" s="184">
        <f>IF(N212="sníž. přenesená",J212,0)</f>
        <v>0</v>
      </c>
      <c r="BI212" s="184">
        <f>IF(N212="nulová",J212,0)</f>
        <v>0</v>
      </c>
      <c r="BJ212" s="19" t="s">
        <v>84</v>
      </c>
      <c r="BK212" s="184">
        <f>ROUND(I212*H212,2)</f>
        <v>0</v>
      </c>
      <c r="BL212" s="19" t="s">
        <v>141</v>
      </c>
      <c r="BM212" s="183" t="s">
        <v>327</v>
      </c>
    </row>
    <row r="213" s="2" customFormat="1" ht="24.15" customHeight="1">
      <c r="A213" s="38"/>
      <c r="B213" s="171"/>
      <c r="C213" s="172" t="s">
        <v>328</v>
      </c>
      <c r="D213" s="172" t="s">
        <v>127</v>
      </c>
      <c r="E213" s="173" t="s">
        <v>329</v>
      </c>
      <c r="F213" s="174" t="s">
        <v>330</v>
      </c>
      <c r="G213" s="175" t="s">
        <v>331</v>
      </c>
      <c r="H213" s="176">
        <v>376.72000000000003</v>
      </c>
      <c r="I213" s="177"/>
      <c r="J213" s="178">
        <f>ROUND(I213*H213,2)</f>
        <v>0</v>
      </c>
      <c r="K213" s="174" t="s">
        <v>197</v>
      </c>
      <c r="L213" s="39"/>
      <c r="M213" s="179" t="s">
        <v>1</v>
      </c>
      <c r="N213" s="180" t="s">
        <v>41</v>
      </c>
      <c r="O213" s="77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3" t="s">
        <v>141</v>
      </c>
      <c r="AT213" s="183" t="s">
        <v>127</v>
      </c>
      <c r="AU213" s="183" t="s">
        <v>86</v>
      </c>
      <c r="AY213" s="19" t="s">
        <v>124</v>
      </c>
      <c r="BE213" s="184">
        <f>IF(N213="základní",J213,0)</f>
        <v>0</v>
      </c>
      <c r="BF213" s="184">
        <f>IF(N213="snížená",J213,0)</f>
        <v>0</v>
      </c>
      <c r="BG213" s="184">
        <f>IF(N213="zákl. přenesená",J213,0)</f>
        <v>0</v>
      </c>
      <c r="BH213" s="184">
        <f>IF(N213="sníž. přenesená",J213,0)</f>
        <v>0</v>
      </c>
      <c r="BI213" s="184">
        <f>IF(N213="nulová",J213,0)</f>
        <v>0</v>
      </c>
      <c r="BJ213" s="19" t="s">
        <v>84</v>
      </c>
      <c r="BK213" s="184">
        <f>ROUND(I213*H213,2)</f>
        <v>0</v>
      </c>
      <c r="BL213" s="19" t="s">
        <v>141</v>
      </c>
      <c r="BM213" s="183" t="s">
        <v>332</v>
      </c>
    </row>
    <row r="214" s="14" customFormat="1">
      <c r="A214" s="14"/>
      <c r="B214" s="193"/>
      <c r="C214" s="14"/>
      <c r="D214" s="186" t="s">
        <v>161</v>
      </c>
      <c r="E214" s="194" t="s">
        <v>1</v>
      </c>
      <c r="F214" s="195" t="s">
        <v>333</v>
      </c>
      <c r="G214" s="14"/>
      <c r="H214" s="196">
        <v>376.72000000000003</v>
      </c>
      <c r="I214" s="197"/>
      <c r="J214" s="14"/>
      <c r="K214" s="14"/>
      <c r="L214" s="193"/>
      <c r="M214" s="198"/>
      <c r="N214" s="199"/>
      <c r="O214" s="199"/>
      <c r="P214" s="199"/>
      <c r="Q214" s="199"/>
      <c r="R214" s="199"/>
      <c r="S214" s="199"/>
      <c r="T214" s="20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194" t="s">
        <v>161</v>
      </c>
      <c r="AU214" s="194" t="s">
        <v>86</v>
      </c>
      <c r="AV214" s="14" t="s">
        <v>86</v>
      </c>
      <c r="AW214" s="14" t="s">
        <v>32</v>
      </c>
      <c r="AX214" s="14" t="s">
        <v>84</v>
      </c>
      <c r="AY214" s="194" t="s">
        <v>124</v>
      </c>
    </row>
    <row r="215" s="2" customFormat="1" ht="16.5" customHeight="1">
      <c r="A215" s="38"/>
      <c r="B215" s="171"/>
      <c r="C215" s="172" t="s">
        <v>334</v>
      </c>
      <c r="D215" s="172" t="s">
        <v>127</v>
      </c>
      <c r="E215" s="173" t="s">
        <v>335</v>
      </c>
      <c r="F215" s="174" t="s">
        <v>336</v>
      </c>
      <c r="G215" s="175" t="s">
        <v>264</v>
      </c>
      <c r="H215" s="176">
        <v>188.36000000000001</v>
      </c>
      <c r="I215" s="177"/>
      <c r="J215" s="178">
        <f>ROUND(I215*H215,2)</f>
        <v>0</v>
      </c>
      <c r="K215" s="174" t="s">
        <v>197</v>
      </c>
      <c r="L215" s="39"/>
      <c r="M215" s="179" t="s">
        <v>1</v>
      </c>
      <c r="N215" s="180" t="s">
        <v>41</v>
      </c>
      <c r="O215" s="77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3" t="s">
        <v>141</v>
      </c>
      <c r="AT215" s="183" t="s">
        <v>127</v>
      </c>
      <c r="AU215" s="183" t="s">
        <v>86</v>
      </c>
      <c r="AY215" s="19" t="s">
        <v>124</v>
      </c>
      <c r="BE215" s="184">
        <f>IF(N215="základní",J215,0)</f>
        <v>0</v>
      </c>
      <c r="BF215" s="184">
        <f>IF(N215="snížená",J215,0)</f>
        <v>0</v>
      </c>
      <c r="BG215" s="184">
        <f>IF(N215="zákl. přenesená",J215,0)</f>
        <v>0</v>
      </c>
      <c r="BH215" s="184">
        <f>IF(N215="sníž. přenesená",J215,0)</f>
        <v>0</v>
      </c>
      <c r="BI215" s="184">
        <f>IF(N215="nulová",J215,0)</f>
        <v>0</v>
      </c>
      <c r="BJ215" s="19" t="s">
        <v>84</v>
      </c>
      <c r="BK215" s="184">
        <f>ROUND(I215*H215,2)</f>
        <v>0</v>
      </c>
      <c r="BL215" s="19" t="s">
        <v>141</v>
      </c>
      <c r="BM215" s="183" t="s">
        <v>337</v>
      </c>
    </row>
    <row r="216" s="2" customFormat="1" ht="24.15" customHeight="1">
      <c r="A216" s="38"/>
      <c r="B216" s="171"/>
      <c r="C216" s="172" t="s">
        <v>338</v>
      </c>
      <c r="D216" s="172" t="s">
        <v>127</v>
      </c>
      <c r="E216" s="173" t="s">
        <v>339</v>
      </c>
      <c r="F216" s="174" t="s">
        <v>340</v>
      </c>
      <c r="G216" s="175" t="s">
        <v>264</v>
      </c>
      <c r="H216" s="176">
        <v>5.2000000000000002</v>
      </c>
      <c r="I216" s="177"/>
      <c r="J216" s="178">
        <f>ROUND(I216*H216,2)</f>
        <v>0</v>
      </c>
      <c r="K216" s="174" t="s">
        <v>197</v>
      </c>
      <c r="L216" s="39"/>
      <c r="M216" s="179" t="s">
        <v>1</v>
      </c>
      <c r="N216" s="180" t="s">
        <v>41</v>
      </c>
      <c r="O216" s="77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83" t="s">
        <v>141</v>
      </c>
      <c r="AT216" s="183" t="s">
        <v>127</v>
      </c>
      <c r="AU216" s="183" t="s">
        <v>86</v>
      </c>
      <c r="AY216" s="19" t="s">
        <v>124</v>
      </c>
      <c r="BE216" s="184">
        <f>IF(N216="základní",J216,0)</f>
        <v>0</v>
      </c>
      <c r="BF216" s="184">
        <f>IF(N216="snížená",J216,0)</f>
        <v>0</v>
      </c>
      <c r="BG216" s="184">
        <f>IF(N216="zákl. přenesená",J216,0)</f>
        <v>0</v>
      </c>
      <c r="BH216" s="184">
        <f>IF(N216="sníž. přenesená",J216,0)</f>
        <v>0</v>
      </c>
      <c r="BI216" s="184">
        <f>IF(N216="nulová",J216,0)</f>
        <v>0</v>
      </c>
      <c r="BJ216" s="19" t="s">
        <v>84</v>
      </c>
      <c r="BK216" s="184">
        <f>ROUND(I216*H216,2)</f>
        <v>0</v>
      </c>
      <c r="BL216" s="19" t="s">
        <v>141</v>
      </c>
      <c r="BM216" s="183" t="s">
        <v>341</v>
      </c>
    </row>
    <row r="217" s="14" customFormat="1">
      <c r="A217" s="14"/>
      <c r="B217" s="193"/>
      <c r="C217" s="14"/>
      <c r="D217" s="186" t="s">
        <v>161</v>
      </c>
      <c r="E217" s="194" t="s">
        <v>1</v>
      </c>
      <c r="F217" s="195" t="s">
        <v>342</v>
      </c>
      <c r="G217" s="14"/>
      <c r="H217" s="196">
        <v>5.2000000000000002</v>
      </c>
      <c r="I217" s="197"/>
      <c r="J217" s="14"/>
      <c r="K217" s="14"/>
      <c r="L217" s="193"/>
      <c r="M217" s="198"/>
      <c r="N217" s="199"/>
      <c r="O217" s="199"/>
      <c r="P217" s="199"/>
      <c r="Q217" s="199"/>
      <c r="R217" s="199"/>
      <c r="S217" s="199"/>
      <c r="T217" s="20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4" t="s">
        <v>161</v>
      </c>
      <c r="AU217" s="194" t="s">
        <v>86</v>
      </c>
      <c r="AV217" s="14" t="s">
        <v>86</v>
      </c>
      <c r="AW217" s="14" t="s">
        <v>32</v>
      </c>
      <c r="AX217" s="14" t="s">
        <v>84</v>
      </c>
      <c r="AY217" s="194" t="s">
        <v>124</v>
      </c>
    </row>
    <row r="218" s="2" customFormat="1" ht="33" customHeight="1">
      <c r="A218" s="38"/>
      <c r="B218" s="171"/>
      <c r="C218" s="172" t="s">
        <v>343</v>
      </c>
      <c r="D218" s="172" t="s">
        <v>127</v>
      </c>
      <c r="E218" s="173" t="s">
        <v>344</v>
      </c>
      <c r="F218" s="174" t="s">
        <v>345</v>
      </c>
      <c r="G218" s="175" t="s">
        <v>264</v>
      </c>
      <c r="H218" s="176">
        <v>2.1240000000000001</v>
      </c>
      <c r="I218" s="177"/>
      <c r="J218" s="178">
        <f>ROUND(I218*H218,2)</f>
        <v>0</v>
      </c>
      <c r="K218" s="174" t="s">
        <v>197</v>
      </c>
      <c r="L218" s="39"/>
      <c r="M218" s="179" t="s">
        <v>1</v>
      </c>
      <c r="N218" s="180" t="s">
        <v>41</v>
      </c>
      <c r="O218" s="77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83" t="s">
        <v>141</v>
      </c>
      <c r="AT218" s="183" t="s">
        <v>127</v>
      </c>
      <c r="AU218" s="183" t="s">
        <v>86</v>
      </c>
      <c r="AY218" s="19" t="s">
        <v>124</v>
      </c>
      <c r="BE218" s="184">
        <f>IF(N218="základní",J218,0)</f>
        <v>0</v>
      </c>
      <c r="BF218" s="184">
        <f>IF(N218="snížená",J218,0)</f>
        <v>0</v>
      </c>
      <c r="BG218" s="184">
        <f>IF(N218="zákl. přenesená",J218,0)</f>
        <v>0</v>
      </c>
      <c r="BH218" s="184">
        <f>IF(N218="sníž. přenesená",J218,0)</f>
        <v>0</v>
      </c>
      <c r="BI218" s="184">
        <f>IF(N218="nulová",J218,0)</f>
        <v>0</v>
      </c>
      <c r="BJ218" s="19" t="s">
        <v>84</v>
      </c>
      <c r="BK218" s="184">
        <f>ROUND(I218*H218,2)</f>
        <v>0</v>
      </c>
      <c r="BL218" s="19" t="s">
        <v>141</v>
      </c>
      <c r="BM218" s="183" t="s">
        <v>346</v>
      </c>
    </row>
    <row r="219" s="14" customFormat="1">
      <c r="A219" s="14"/>
      <c r="B219" s="193"/>
      <c r="C219" s="14"/>
      <c r="D219" s="186" t="s">
        <v>161</v>
      </c>
      <c r="E219" s="194" t="s">
        <v>1</v>
      </c>
      <c r="F219" s="195" t="s">
        <v>347</v>
      </c>
      <c r="G219" s="14"/>
      <c r="H219" s="196">
        <v>1.4159999999999999</v>
      </c>
      <c r="I219" s="197"/>
      <c r="J219" s="14"/>
      <c r="K219" s="14"/>
      <c r="L219" s="193"/>
      <c r="M219" s="198"/>
      <c r="N219" s="199"/>
      <c r="O219" s="199"/>
      <c r="P219" s="199"/>
      <c r="Q219" s="199"/>
      <c r="R219" s="199"/>
      <c r="S219" s="199"/>
      <c r="T219" s="20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194" t="s">
        <v>161</v>
      </c>
      <c r="AU219" s="194" t="s">
        <v>86</v>
      </c>
      <c r="AV219" s="14" t="s">
        <v>86</v>
      </c>
      <c r="AW219" s="14" t="s">
        <v>32</v>
      </c>
      <c r="AX219" s="14" t="s">
        <v>76</v>
      </c>
      <c r="AY219" s="194" t="s">
        <v>124</v>
      </c>
    </row>
    <row r="220" s="14" customFormat="1">
      <c r="A220" s="14"/>
      <c r="B220" s="193"/>
      <c r="C220" s="14"/>
      <c r="D220" s="186" t="s">
        <v>161</v>
      </c>
      <c r="E220" s="194" t="s">
        <v>1</v>
      </c>
      <c r="F220" s="195" t="s">
        <v>348</v>
      </c>
      <c r="G220" s="14"/>
      <c r="H220" s="196">
        <v>0.70799999999999996</v>
      </c>
      <c r="I220" s="197"/>
      <c r="J220" s="14"/>
      <c r="K220" s="14"/>
      <c r="L220" s="193"/>
      <c r="M220" s="198"/>
      <c r="N220" s="199"/>
      <c r="O220" s="199"/>
      <c r="P220" s="199"/>
      <c r="Q220" s="199"/>
      <c r="R220" s="199"/>
      <c r="S220" s="199"/>
      <c r="T220" s="200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194" t="s">
        <v>161</v>
      </c>
      <c r="AU220" s="194" t="s">
        <v>86</v>
      </c>
      <c r="AV220" s="14" t="s">
        <v>86</v>
      </c>
      <c r="AW220" s="14" t="s">
        <v>32</v>
      </c>
      <c r="AX220" s="14" t="s">
        <v>76</v>
      </c>
      <c r="AY220" s="194" t="s">
        <v>124</v>
      </c>
    </row>
    <row r="221" s="15" customFormat="1">
      <c r="A221" s="15"/>
      <c r="B221" s="206"/>
      <c r="C221" s="15"/>
      <c r="D221" s="186" t="s">
        <v>161</v>
      </c>
      <c r="E221" s="207" t="s">
        <v>1</v>
      </c>
      <c r="F221" s="208" t="s">
        <v>207</v>
      </c>
      <c r="G221" s="15"/>
      <c r="H221" s="209">
        <v>2.1239999999999997</v>
      </c>
      <c r="I221" s="210"/>
      <c r="J221" s="15"/>
      <c r="K221" s="15"/>
      <c r="L221" s="206"/>
      <c r="M221" s="211"/>
      <c r="N221" s="212"/>
      <c r="O221" s="212"/>
      <c r="P221" s="212"/>
      <c r="Q221" s="212"/>
      <c r="R221" s="212"/>
      <c r="S221" s="212"/>
      <c r="T221" s="213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07" t="s">
        <v>161</v>
      </c>
      <c r="AU221" s="207" t="s">
        <v>86</v>
      </c>
      <c r="AV221" s="15" t="s">
        <v>141</v>
      </c>
      <c r="AW221" s="15" t="s">
        <v>32</v>
      </c>
      <c r="AX221" s="15" t="s">
        <v>84</v>
      </c>
      <c r="AY221" s="207" t="s">
        <v>124</v>
      </c>
    </row>
    <row r="222" s="2" customFormat="1" ht="16.5" customHeight="1">
      <c r="A222" s="38"/>
      <c r="B222" s="171"/>
      <c r="C222" s="214" t="s">
        <v>349</v>
      </c>
      <c r="D222" s="214" t="s">
        <v>255</v>
      </c>
      <c r="E222" s="215" t="s">
        <v>350</v>
      </c>
      <c r="F222" s="216" t="s">
        <v>351</v>
      </c>
      <c r="G222" s="217" t="s">
        <v>331</v>
      </c>
      <c r="H222" s="218">
        <v>14.640000000000001</v>
      </c>
      <c r="I222" s="219"/>
      <c r="J222" s="220">
        <f>ROUND(I222*H222,2)</f>
        <v>0</v>
      </c>
      <c r="K222" s="216" t="s">
        <v>197</v>
      </c>
      <c r="L222" s="221"/>
      <c r="M222" s="222" t="s">
        <v>1</v>
      </c>
      <c r="N222" s="223" t="s">
        <v>41</v>
      </c>
      <c r="O222" s="77"/>
      <c r="P222" s="181">
        <f>O222*H222</f>
        <v>0</v>
      </c>
      <c r="Q222" s="181">
        <v>1</v>
      </c>
      <c r="R222" s="181">
        <f>Q222*H222</f>
        <v>14.640000000000001</v>
      </c>
      <c r="S222" s="181">
        <v>0</v>
      </c>
      <c r="T222" s="18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83" t="s">
        <v>164</v>
      </c>
      <c r="AT222" s="183" t="s">
        <v>255</v>
      </c>
      <c r="AU222" s="183" t="s">
        <v>86</v>
      </c>
      <c r="AY222" s="19" t="s">
        <v>124</v>
      </c>
      <c r="BE222" s="184">
        <f>IF(N222="základní",J222,0)</f>
        <v>0</v>
      </c>
      <c r="BF222" s="184">
        <f>IF(N222="snížená",J222,0)</f>
        <v>0</v>
      </c>
      <c r="BG222" s="184">
        <f>IF(N222="zákl. přenesená",J222,0)</f>
        <v>0</v>
      </c>
      <c r="BH222" s="184">
        <f>IF(N222="sníž. přenesená",J222,0)</f>
        <v>0</v>
      </c>
      <c r="BI222" s="184">
        <f>IF(N222="nulová",J222,0)</f>
        <v>0</v>
      </c>
      <c r="BJ222" s="19" t="s">
        <v>84</v>
      </c>
      <c r="BK222" s="184">
        <f>ROUND(I222*H222,2)</f>
        <v>0</v>
      </c>
      <c r="BL222" s="19" t="s">
        <v>141</v>
      </c>
      <c r="BM222" s="183" t="s">
        <v>352</v>
      </c>
    </row>
    <row r="223" s="14" customFormat="1">
      <c r="A223" s="14"/>
      <c r="B223" s="193"/>
      <c r="C223" s="14"/>
      <c r="D223" s="186" t="s">
        <v>161</v>
      </c>
      <c r="E223" s="194" t="s">
        <v>1</v>
      </c>
      <c r="F223" s="195" t="s">
        <v>353</v>
      </c>
      <c r="G223" s="14"/>
      <c r="H223" s="196">
        <v>14.640000000000001</v>
      </c>
      <c r="I223" s="197"/>
      <c r="J223" s="14"/>
      <c r="K223" s="14"/>
      <c r="L223" s="193"/>
      <c r="M223" s="198"/>
      <c r="N223" s="199"/>
      <c r="O223" s="199"/>
      <c r="P223" s="199"/>
      <c r="Q223" s="199"/>
      <c r="R223" s="199"/>
      <c r="S223" s="199"/>
      <c r="T223" s="20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194" t="s">
        <v>161</v>
      </c>
      <c r="AU223" s="194" t="s">
        <v>86</v>
      </c>
      <c r="AV223" s="14" t="s">
        <v>86</v>
      </c>
      <c r="AW223" s="14" t="s">
        <v>32</v>
      </c>
      <c r="AX223" s="14" t="s">
        <v>84</v>
      </c>
      <c r="AY223" s="194" t="s">
        <v>124</v>
      </c>
    </row>
    <row r="224" s="2" customFormat="1" ht="37.8" customHeight="1">
      <c r="A224" s="38"/>
      <c r="B224" s="171"/>
      <c r="C224" s="172" t="s">
        <v>354</v>
      </c>
      <c r="D224" s="172" t="s">
        <v>127</v>
      </c>
      <c r="E224" s="173" t="s">
        <v>355</v>
      </c>
      <c r="F224" s="174" t="s">
        <v>356</v>
      </c>
      <c r="G224" s="175" t="s">
        <v>196</v>
      </c>
      <c r="H224" s="176">
        <v>10.5</v>
      </c>
      <c r="I224" s="177"/>
      <c r="J224" s="178">
        <f>ROUND(I224*H224,2)</f>
        <v>0</v>
      </c>
      <c r="K224" s="174" t="s">
        <v>197</v>
      </c>
      <c r="L224" s="39"/>
      <c r="M224" s="179" t="s">
        <v>1</v>
      </c>
      <c r="N224" s="180" t="s">
        <v>41</v>
      </c>
      <c r="O224" s="77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83" t="s">
        <v>141</v>
      </c>
      <c r="AT224" s="183" t="s">
        <v>127</v>
      </c>
      <c r="AU224" s="183" t="s">
        <v>86</v>
      </c>
      <c r="AY224" s="19" t="s">
        <v>124</v>
      </c>
      <c r="BE224" s="184">
        <f>IF(N224="základní",J224,0)</f>
        <v>0</v>
      </c>
      <c r="BF224" s="184">
        <f>IF(N224="snížená",J224,0)</f>
        <v>0</v>
      </c>
      <c r="BG224" s="184">
        <f>IF(N224="zákl. přenesená",J224,0)</f>
        <v>0</v>
      </c>
      <c r="BH224" s="184">
        <f>IF(N224="sníž. přenesená",J224,0)</f>
        <v>0</v>
      </c>
      <c r="BI224" s="184">
        <f>IF(N224="nulová",J224,0)</f>
        <v>0</v>
      </c>
      <c r="BJ224" s="19" t="s">
        <v>84</v>
      </c>
      <c r="BK224" s="184">
        <f>ROUND(I224*H224,2)</f>
        <v>0</v>
      </c>
      <c r="BL224" s="19" t="s">
        <v>141</v>
      </c>
      <c r="BM224" s="183" t="s">
        <v>357</v>
      </c>
    </row>
    <row r="225" s="14" customFormat="1">
      <c r="A225" s="14"/>
      <c r="B225" s="193"/>
      <c r="C225" s="14"/>
      <c r="D225" s="186" t="s">
        <v>161</v>
      </c>
      <c r="E225" s="194" t="s">
        <v>1</v>
      </c>
      <c r="F225" s="195" t="s">
        <v>358</v>
      </c>
      <c r="G225" s="14"/>
      <c r="H225" s="196">
        <v>10.5</v>
      </c>
      <c r="I225" s="197"/>
      <c r="J225" s="14"/>
      <c r="K225" s="14"/>
      <c r="L225" s="193"/>
      <c r="M225" s="198"/>
      <c r="N225" s="199"/>
      <c r="O225" s="199"/>
      <c r="P225" s="199"/>
      <c r="Q225" s="199"/>
      <c r="R225" s="199"/>
      <c r="S225" s="199"/>
      <c r="T225" s="20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194" t="s">
        <v>161</v>
      </c>
      <c r="AU225" s="194" t="s">
        <v>86</v>
      </c>
      <c r="AV225" s="14" t="s">
        <v>86</v>
      </c>
      <c r="AW225" s="14" t="s">
        <v>32</v>
      </c>
      <c r="AX225" s="14" t="s">
        <v>84</v>
      </c>
      <c r="AY225" s="194" t="s">
        <v>124</v>
      </c>
    </row>
    <row r="226" s="2" customFormat="1" ht="24.15" customHeight="1">
      <c r="A226" s="38"/>
      <c r="B226" s="171"/>
      <c r="C226" s="172" t="s">
        <v>359</v>
      </c>
      <c r="D226" s="172" t="s">
        <v>127</v>
      </c>
      <c r="E226" s="173" t="s">
        <v>360</v>
      </c>
      <c r="F226" s="174" t="s">
        <v>361</v>
      </c>
      <c r="G226" s="175" t="s">
        <v>196</v>
      </c>
      <c r="H226" s="176">
        <v>10.5</v>
      </c>
      <c r="I226" s="177"/>
      <c r="J226" s="178">
        <f>ROUND(I226*H226,2)</f>
        <v>0</v>
      </c>
      <c r="K226" s="174" t="s">
        <v>197</v>
      </c>
      <c r="L226" s="39"/>
      <c r="M226" s="179" t="s">
        <v>1</v>
      </c>
      <c r="N226" s="180" t="s">
        <v>41</v>
      </c>
      <c r="O226" s="77"/>
      <c r="P226" s="181">
        <f>O226*H226</f>
        <v>0</v>
      </c>
      <c r="Q226" s="181">
        <v>0</v>
      </c>
      <c r="R226" s="181">
        <f>Q226*H226</f>
        <v>0</v>
      </c>
      <c r="S226" s="181">
        <v>0</v>
      </c>
      <c r="T226" s="18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83" t="s">
        <v>141</v>
      </c>
      <c r="AT226" s="183" t="s">
        <v>127</v>
      </c>
      <c r="AU226" s="183" t="s">
        <v>86</v>
      </c>
      <c r="AY226" s="19" t="s">
        <v>124</v>
      </c>
      <c r="BE226" s="184">
        <f>IF(N226="základní",J226,0)</f>
        <v>0</v>
      </c>
      <c r="BF226" s="184">
        <f>IF(N226="snížená",J226,0)</f>
        <v>0</v>
      </c>
      <c r="BG226" s="184">
        <f>IF(N226="zákl. přenesená",J226,0)</f>
        <v>0</v>
      </c>
      <c r="BH226" s="184">
        <f>IF(N226="sníž. přenesená",J226,0)</f>
        <v>0</v>
      </c>
      <c r="BI226" s="184">
        <f>IF(N226="nulová",J226,0)</f>
        <v>0</v>
      </c>
      <c r="BJ226" s="19" t="s">
        <v>84</v>
      </c>
      <c r="BK226" s="184">
        <f>ROUND(I226*H226,2)</f>
        <v>0</v>
      </c>
      <c r="BL226" s="19" t="s">
        <v>141</v>
      </c>
      <c r="BM226" s="183" t="s">
        <v>362</v>
      </c>
    </row>
    <row r="227" s="2" customFormat="1" ht="24.15" customHeight="1">
      <c r="A227" s="38"/>
      <c r="B227" s="171"/>
      <c r="C227" s="172" t="s">
        <v>363</v>
      </c>
      <c r="D227" s="172" t="s">
        <v>127</v>
      </c>
      <c r="E227" s="173" t="s">
        <v>364</v>
      </c>
      <c r="F227" s="174" t="s">
        <v>365</v>
      </c>
      <c r="G227" s="175" t="s">
        <v>196</v>
      </c>
      <c r="H227" s="176">
        <v>10.5</v>
      </c>
      <c r="I227" s="177"/>
      <c r="J227" s="178">
        <f>ROUND(I227*H227,2)</f>
        <v>0</v>
      </c>
      <c r="K227" s="174" t="s">
        <v>197</v>
      </c>
      <c r="L227" s="39"/>
      <c r="M227" s="179" t="s">
        <v>1</v>
      </c>
      <c r="N227" s="180" t="s">
        <v>41</v>
      </c>
      <c r="O227" s="77"/>
      <c r="P227" s="181">
        <f>O227*H227</f>
        <v>0</v>
      </c>
      <c r="Q227" s="181">
        <v>0</v>
      </c>
      <c r="R227" s="181">
        <f>Q227*H227</f>
        <v>0</v>
      </c>
      <c r="S227" s="181">
        <v>0</v>
      </c>
      <c r="T227" s="18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83" t="s">
        <v>141</v>
      </c>
      <c r="AT227" s="183" t="s">
        <v>127</v>
      </c>
      <c r="AU227" s="183" t="s">
        <v>86</v>
      </c>
      <c r="AY227" s="19" t="s">
        <v>124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9" t="s">
        <v>84</v>
      </c>
      <c r="BK227" s="184">
        <f>ROUND(I227*H227,2)</f>
        <v>0</v>
      </c>
      <c r="BL227" s="19" t="s">
        <v>141</v>
      </c>
      <c r="BM227" s="183" t="s">
        <v>366</v>
      </c>
    </row>
    <row r="228" s="2" customFormat="1" ht="16.5" customHeight="1">
      <c r="A228" s="38"/>
      <c r="B228" s="171"/>
      <c r="C228" s="214" t="s">
        <v>367</v>
      </c>
      <c r="D228" s="214" t="s">
        <v>255</v>
      </c>
      <c r="E228" s="215" t="s">
        <v>368</v>
      </c>
      <c r="F228" s="216" t="s">
        <v>369</v>
      </c>
      <c r="G228" s="217" t="s">
        <v>331</v>
      </c>
      <c r="H228" s="218">
        <v>2.1000000000000001</v>
      </c>
      <c r="I228" s="219"/>
      <c r="J228" s="220">
        <f>ROUND(I228*H228,2)</f>
        <v>0</v>
      </c>
      <c r="K228" s="216" t="s">
        <v>197</v>
      </c>
      <c r="L228" s="221"/>
      <c r="M228" s="222" t="s">
        <v>1</v>
      </c>
      <c r="N228" s="223" t="s">
        <v>41</v>
      </c>
      <c r="O228" s="77"/>
      <c r="P228" s="181">
        <f>O228*H228</f>
        <v>0</v>
      </c>
      <c r="Q228" s="181">
        <v>1</v>
      </c>
      <c r="R228" s="181">
        <f>Q228*H228</f>
        <v>2.1000000000000001</v>
      </c>
      <c r="S228" s="181">
        <v>0</v>
      </c>
      <c r="T228" s="18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3" t="s">
        <v>164</v>
      </c>
      <c r="AT228" s="183" t="s">
        <v>255</v>
      </c>
      <c r="AU228" s="183" t="s">
        <v>86</v>
      </c>
      <c r="AY228" s="19" t="s">
        <v>124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9" t="s">
        <v>84</v>
      </c>
      <c r="BK228" s="184">
        <f>ROUND(I228*H228,2)</f>
        <v>0</v>
      </c>
      <c r="BL228" s="19" t="s">
        <v>141</v>
      </c>
      <c r="BM228" s="183" t="s">
        <v>370</v>
      </c>
    </row>
    <row r="229" s="14" customFormat="1">
      <c r="A229" s="14"/>
      <c r="B229" s="193"/>
      <c r="C229" s="14"/>
      <c r="D229" s="186" t="s">
        <v>161</v>
      </c>
      <c r="E229" s="194" t="s">
        <v>1</v>
      </c>
      <c r="F229" s="195" t="s">
        <v>371</v>
      </c>
      <c r="G229" s="14"/>
      <c r="H229" s="196">
        <v>2.1000000000000001</v>
      </c>
      <c r="I229" s="197"/>
      <c r="J229" s="14"/>
      <c r="K229" s="14"/>
      <c r="L229" s="193"/>
      <c r="M229" s="198"/>
      <c r="N229" s="199"/>
      <c r="O229" s="199"/>
      <c r="P229" s="199"/>
      <c r="Q229" s="199"/>
      <c r="R229" s="199"/>
      <c r="S229" s="199"/>
      <c r="T229" s="20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194" t="s">
        <v>161</v>
      </c>
      <c r="AU229" s="194" t="s">
        <v>86</v>
      </c>
      <c r="AV229" s="14" t="s">
        <v>86</v>
      </c>
      <c r="AW229" s="14" t="s">
        <v>32</v>
      </c>
      <c r="AX229" s="14" t="s">
        <v>84</v>
      </c>
      <c r="AY229" s="194" t="s">
        <v>124</v>
      </c>
    </row>
    <row r="230" s="2" customFormat="1" ht="16.5" customHeight="1">
      <c r="A230" s="38"/>
      <c r="B230" s="171"/>
      <c r="C230" s="214" t="s">
        <v>372</v>
      </c>
      <c r="D230" s="214" t="s">
        <v>255</v>
      </c>
      <c r="E230" s="215" t="s">
        <v>373</v>
      </c>
      <c r="F230" s="216" t="s">
        <v>374</v>
      </c>
      <c r="G230" s="217" t="s">
        <v>375</v>
      </c>
      <c r="H230" s="218">
        <v>0.33100000000000002</v>
      </c>
      <c r="I230" s="219"/>
      <c r="J230" s="220">
        <f>ROUND(I230*H230,2)</f>
        <v>0</v>
      </c>
      <c r="K230" s="216" t="s">
        <v>197</v>
      </c>
      <c r="L230" s="221"/>
      <c r="M230" s="222" t="s">
        <v>1</v>
      </c>
      <c r="N230" s="223" t="s">
        <v>41</v>
      </c>
      <c r="O230" s="77"/>
      <c r="P230" s="181">
        <f>O230*H230</f>
        <v>0</v>
      </c>
      <c r="Q230" s="181">
        <v>0.001</v>
      </c>
      <c r="R230" s="181">
        <f>Q230*H230</f>
        <v>0.00033100000000000002</v>
      </c>
      <c r="S230" s="181">
        <v>0</v>
      </c>
      <c r="T230" s="18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83" t="s">
        <v>164</v>
      </c>
      <c r="AT230" s="183" t="s">
        <v>255</v>
      </c>
      <c r="AU230" s="183" t="s">
        <v>86</v>
      </c>
      <c r="AY230" s="19" t="s">
        <v>124</v>
      </c>
      <c r="BE230" s="184">
        <f>IF(N230="základní",J230,0)</f>
        <v>0</v>
      </c>
      <c r="BF230" s="184">
        <f>IF(N230="snížená",J230,0)</f>
        <v>0</v>
      </c>
      <c r="BG230" s="184">
        <f>IF(N230="zákl. přenesená",J230,0)</f>
        <v>0</v>
      </c>
      <c r="BH230" s="184">
        <f>IF(N230="sníž. přenesená",J230,0)</f>
        <v>0</v>
      </c>
      <c r="BI230" s="184">
        <f>IF(N230="nulová",J230,0)</f>
        <v>0</v>
      </c>
      <c r="BJ230" s="19" t="s">
        <v>84</v>
      </c>
      <c r="BK230" s="184">
        <f>ROUND(I230*H230,2)</f>
        <v>0</v>
      </c>
      <c r="BL230" s="19" t="s">
        <v>141</v>
      </c>
      <c r="BM230" s="183" t="s">
        <v>376</v>
      </c>
    </row>
    <row r="231" s="14" customFormat="1">
      <c r="A231" s="14"/>
      <c r="B231" s="193"/>
      <c r="C231" s="14"/>
      <c r="D231" s="186" t="s">
        <v>161</v>
      </c>
      <c r="E231" s="194" t="s">
        <v>1</v>
      </c>
      <c r="F231" s="195" t="s">
        <v>377</v>
      </c>
      <c r="G231" s="14"/>
      <c r="H231" s="196">
        <v>0.33100000000000002</v>
      </c>
      <c r="I231" s="197"/>
      <c r="J231" s="14"/>
      <c r="K231" s="14"/>
      <c r="L231" s="193"/>
      <c r="M231" s="198"/>
      <c r="N231" s="199"/>
      <c r="O231" s="199"/>
      <c r="P231" s="199"/>
      <c r="Q231" s="199"/>
      <c r="R231" s="199"/>
      <c r="S231" s="199"/>
      <c r="T231" s="20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194" t="s">
        <v>161</v>
      </c>
      <c r="AU231" s="194" t="s">
        <v>86</v>
      </c>
      <c r="AV231" s="14" t="s">
        <v>86</v>
      </c>
      <c r="AW231" s="14" t="s">
        <v>32</v>
      </c>
      <c r="AX231" s="14" t="s">
        <v>84</v>
      </c>
      <c r="AY231" s="194" t="s">
        <v>124</v>
      </c>
    </row>
    <row r="232" s="2" customFormat="1" ht="24.15" customHeight="1">
      <c r="A232" s="38"/>
      <c r="B232" s="171"/>
      <c r="C232" s="172" t="s">
        <v>378</v>
      </c>
      <c r="D232" s="172" t="s">
        <v>127</v>
      </c>
      <c r="E232" s="173" t="s">
        <v>379</v>
      </c>
      <c r="F232" s="174" t="s">
        <v>380</v>
      </c>
      <c r="G232" s="175" t="s">
        <v>196</v>
      </c>
      <c r="H232" s="176">
        <v>757.77999999999997</v>
      </c>
      <c r="I232" s="177"/>
      <c r="J232" s="178">
        <f>ROUND(I232*H232,2)</f>
        <v>0</v>
      </c>
      <c r="K232" s="174" t="s">
        <v>197</v>
      </c>
      <c r="L232" s="39"/>
      <c r="M232" s="179" t="s">
        <v>1</v>
      </c>
      <c r="N232" s="180" t="s">
        <v>41</v>
      </c>
      <c r="O232" s="77"/>
      <c r="P232" s="181">
        <f>O232*H232</f>
        <v>0</v>
      </c>
      <c r="Q232" s="181">
        <v>0</v>
      </c>
      <c r="R232" s="181">
        <f>Q232*H232</f>
        <v>0</v>
      </c>
      <c r="S232" s="181">
        <v>0</v>
      </c>
      <c r="T232" s="18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83" t="s">
        <v>141</v>
      </c>
      <c r="AT232" s="183" t="s">
        <v>127</v>
      </c>
      <c r="AU232" s="183" t="s">
        <v>86</v>
      </c>
      <c r="AY232" s="19" t="s">
        <v>124</v>
      </c>
      <c r="BE232" s="184">
        <f>IF(N232="základní",J232,0)</f>
        <v>0</v>
      </c>
      <c r="BF232" s="184">
        <f>IF(N232="snížená",J232,0)</f>
        <v>0</v>
      </c>
      <c r="BG232" s="184">
        <f>IF(N232="zákl. přenesená",J232,0)</f>
        <v>0</v>
      </c>
      <c r="BH232" s="184">
        <f>IF(N232="sníž. přenesená",J232,0)</f>
        <v>0</v>
      </c>
      <c r="BI232" s="184">
        <f>IF(N232="nulová",J232,0)</f>
        <v>0</v>
      </c>
      <c r="BJ232" s="19" t="s">
        <v>84</v>
      </c>
      <c r="BK232" s="184">
        <f>ROUND(I232*H232,2)</f>
        <v>0</v>
      </c>
      <c r="BL232" s="19" t="s">
        <v>141</v>
      </c>
      <c r="BM232" s="183" t="s">
        <v>381</v>
      </c>
    </row>
    <row r="233" s="14" customFormat="1">
      <c r="A233" s="14"/>
      <c r="B233" s="193"/>
      <c r="C233" s="14"/>
      <c r="D233" s="186" t="s">
        <v>161</v>
      </c>
      <c r="E233" s="194" t="s">
        <v>1</v>
      </c>
      <c r="F233" s="195" t="s">
        <v>382</v>
      </c>
      <c r="G233" s="14"/>
      <c r="H233" s="196">
        <v>481.80000000000001</v>
      </c>
      <c r="I233" s="197"/>
      <c r="J233" s="14"/>
      <c r="K233" s="14"/>
      <c r="L233" s="193"/>
      <c r="M233" s="198"/>
      <c r="N233" s="199"/>
      <c r="O233" s="199"/>
      <c r="P233" s="199"/>
      <c r="Q233" s="199"/>
      <c r="R233" s="199"/>
      <c r="S233" s="199"/>
      <c r="T233" s="20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194" t="s">
        <v>161</v>
      </c>
      <c r="AU233" s="194" t="s">
        <v>86</v>
      </c>
      <c r="AV233" s="14" t="s">
        <v>86</v>
      </c>
      <c r="AW233" s="14" t="s">
        <v>32</v>
      </c>
      <c r="AX233" s="14" t="s">
        <v>76</v>
      </c>
      <c r="AY233" s="194" t="s">
        <v>124</v>
      </c>
    </row>
    <row r="234" s="14" customFormat="1">
      <c r="A234" s="14"/>
      <c r="B234" s="193"/>
      <c r="C234" s="14"/>
      <c r="D234" s="186" t="s">
        <v>161</v>
      </c>
      <c r="E234" s="194" t="s">
        <v>1</v>
      </c>
      <c r="F234" s="195" t="s">
        <v>383</v>
      </c>
      <c r="G234" s="14"/>
      <c r="H234" s="196">
        <v>63.100000000000001</v>
      </c>
      <c r="I234" s="197"/>
      <c r="J234" s="14"/>
      <c r="K234" s="14"/>
      <c r="L234" s="193"/>
      <c r="M234" s="198"/>
      <c r="N234" s="199"/>
      <c r="O234" s="199"/>
      <c r="P234" s="199"/>
      <c r="Q234" s="199"/>
      <c r="R234" s="199"/>
      <c r="S234" s="199"/>
      <c r="T234" s="20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194" t="s">
        <v>161</v>
      </c>
      <c r="AU234" s="194" t="s">
        <v>86</v>
      </c>
      <c r="AV234" s="14" t="s">
        <v>86</v>
      </c>
      <c r="AW234" s="14" t="s">
        <v>32</v>
      </c>
      <c r="AX234" s="14" t="s">
        <v>76</v>
      </c>
      <c r="AY234" s="194" t="s">
        <v>124</v>
      </c>
    </row>
    <row r="235" s="14" customFormat="1">
      <c r="A235" s="14"/>
      <c r="B235" s="193"/>
      <c r="C235" s="14"/>
      <c r="D235" s="186" t="s">
        <v>161</v>
      </c>
      <c r="E235" s="194" t="s">
        <v>1</v>
      </c>
      <c r="F235" s="195" t="s">
        <v>384</v>
      </c>
      <c r="G235" s="14"/>
      <c r="H235" s="196">
        <v>207.47999999999999</v>
      </c>
      <c r="I235" s="197"/>
      <c r="J235" s="14"/>
      <c r="K235" s="14"/>
      <c r="L235" s="193"/>
      <c r="M235" s="198"/>
      <c r="N235" s="199"/>
      <c r="O235" s="199"/>
      <c r="P235" s="199"/>
      <c r="Q235" s="199"/>
      <c r="R235" s="199"/>
      <c r="S235" s="199"/>
      <c r="T235" s="20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194" t="s">
        <v>161</v>
      </c>
      <c r="AU235" s="194" t="s">
        <v>86</v>
      </c>
      <c r="AV235" s="14" t="s">
        <v>86</v>
      </c>
      <c r="AW235" s="14" t="s">
        <v>32</v>
      </c>
      <c r="AX235" s="14" t="s">
        <v>76</v>
      </c>
      <c r="AY235" s="194" t="s">
        <v>124</v>
      </c>
    </row>
    <row r="236" s="14" customFormat="1">
      <c r="A236" s="14"/>
      <c r="B236" s="193"/>
      <c r="C236" s="14"/>
      <c r="D236" s="186" t="s">
        <v>161</v>
      </c>
      <c r="E236" s="194" t="s">
        <v>1</v>
      </c>
      <c r="F236" s="195" t="s">
        <v>385</v>
      </c>
      <c r="G236" s="14"/>
      <c r="H236" s="196">
        <v>5.4000000000000004</v>
      </c>
      <c r="I236" s="197"/>
      <c r="J236" s="14"/>
      <c r="K236" s="14"/>
      <c r="L236" s="193"/>
      <c r="M236" s="198"/>
      <c r="N236" s="199"/>
      <c r="O236" s="199"/>
      <c r="P236" s="199"/>
      <c r="Q236" s="199"/>
      <c r="R236" s="199"/>
      <c r="S236" s="199"/>
      <c r="T236" s="20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194" t="s">
        <v>161</v>
      </c>
      <c r="AU236" s="194" t="s">
        <v>86</v>
      </c>
      <c r="AV236" s="14" t="s">
        <v>86</v>
      </c>
      <c r="AW236" s="14" t="s">
        <v>32</v>
      </c>
      <c r="AX236" s="14" t="s">
        <v>76</v>
      </c>
      <c r="AY236" s="194" t="s">
        <v>124</v>
      </c>
    </row>
    <row r="237" s="15" customFormat="1">
      <c r="A237" s="15"/>
      <c r="B237" s="206"/>
      <c r="C237" s="15"/>
      <c r="D237" s="186" t="s">
        <v>161</v>
      </c>
      <c r="E237" s="207" t="s">
        <v>1</v>
      </c>
      <c r="F237" s="208" t="s">
        <v>207</v>
      </c>
      <c r="G237" s="15"/>
      <c r="H237" s="209">
        <v>757.77999999999997</v>
      </c>
      <c r="I237" s="210"/>
      <c r="J237" s="15"/>
      <c r="K237" s="15"/>
      <c r="L237" s="206"/>
      <c r="M237" s="211"/>
      <c r="N237" s="212"/>
      <c r="O237" s="212"/>
      <c r="P237" s="212"/>
      <c r="Q237" s="212"/>
      <c r="R237" s="212"/>
      <c r="S237" s="212"/>
      <c r="T237" s="21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07" t="s">
        <v>161</v>
      </c>
      <c r="AU237" s="207" t="s">
        <v>86</v>
      </c>
      <c r="AV237" s="15" t="s">
        <v>141</v>
      </c>
      <c r="AW237" s="15" t="s">
        <v>32</v>
      </c>
      <c r="AX237" s="15" t="s">
        <v>84</v>
      </c>
      <c r="AY237" s="207" t="s">
        <v>124</v>
      </c>
    </row>
    <row r="238" s="2" customFormat="1" ht="16.5" customHeight="1">
      <c r="A238" s="38"/>
      <c r="B238" s="171"/>
      <c r="C238" s="172" t="s">
        <v>386</v>
      </c>
      <c r="D238" s="172" t="s">
        <v>127</v>
      </c>
      <c r="E238" s="173" t="s">
        <v>387</v>
      </c>
      <c r="F238" s="174" t="s">
        <v>388</v>
      </c>
      <c r="G238" s="175" t="s">
        <v>389</v>
      </c>
      <c r="H238" s="176">
        <v>8</v>
      </c>
      <c r="I238" s="177"/>
      <c r="J238" s="178">
        <f>ROUND(I238*H238,2)</f>
        <v>0</v>
      </c>
      <c r="K238" s="174" t="s">
        <v>1</v>
      </c>
      <c r="L238" s="39"/>
      <c r="M238" s="179" t="s">
        <v>1</v>
      </c>
      <c r="N238" s="180" t="s">
        <v>41</v>
      </c>
      <c r="O238" s="77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83" t="s">
        <v>141</v>
      </c>
      <c r="AT238" s="183" t="s">
        <v>127</v>
      </c>
      <c r="AU238" s="183" t="s">
        <v>86</v>
      </c>
      <c r="AY238" s="19" t="s">
        <v>124</v>
      </c>
      <c r="BE238" s="184">
        <f>IF(N238="základní",J238,0)</f>
        <v>0</v>
      </c>
      <c r="BF238" s="184">
        <f>IF(N238="snížená",J238,0)</f>
        <v>0</v>
      </c>
      <c r="BG238" s="184">
        <f>IF(N238="zákl. přenesená",J238,0)</f>
        <v>0</v>
      </c>
      <c r="BH238" s="184">
        <f>IF(N238="sníž. přenesená",J238,0)</f>
        <v>0</v>
      </c>
      <c r="BI238" s="184">
        <f>IF(N238="nulová",J238,0)</f>
        <v>0</v>
      </c>
      <c r="BJ238" s="19" t="s">
        <v>84</v>
      </c>
      <c r="BK238" s="184">
        <f>ROUND(I238*H238,2)</f>
        <v>0</v>
      </c>
      <c r="BL238" s="19" t="s">
        <v>141</v>
      </c>
      <c r="BM238" s="183" t="s">
        <v>390</v>
      </c>
    </row>
    <row r="239" s="14" customFormat="1">
      <c r="A239" s="14"/>
      <c r="B239" s="193"/>
      <c r="C239" s="14"/>
      <c r="D239" s="186" t="s">
        <v>161</v>
      </c>
      <c r="E239" s="194" t="s">
        <v>1</v>
      </c>
      <c r="F239" s="195" t="s">
        <v>391</v>
      </c>
      <c r="G239" s="14"/>
      <c r="H239" s="196">
        <v>8</v>
      </c>
      <c r="I239" s="197"/>
      <c r="J239" s="14"/>
      <c r="K239" s="14"/>
      <c r="L239" s="193"/>
      <c r="M239" s="198"/>
      <c r="N239" s="199"/>
      <c r="O239" s="199"/>
      <c r="P239" s="199"/>
      <c r="Q239" s="199"/>
      <c r="R239" s="199"/>
      <c r="S239" s="199"/>
      <c r="T239" s="20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194" t="s">
        <v>161</v>
      </c>
      <c r="AU239" s="194" t="s">
        <v>86</v>
      </c>
      <c r="AV239" s="14" t="s">
        <v>86</v>
      </c>
      <c r="AW239" s="14" t="s">
        <v>32</v>
      </c>
      <c r="AX239" s="14" t="s">
        <v>84</v>
      </c>
      <c r="AY239" s="194" t="s">
        <v>124</v>
      </c>
    </row>
    <row r="240" s="12" customFormat="1" ht="22.8" customHeight="1">
      <c r="A240" s="12"/>
      <c r="B240" s="158"/>
      <c r="C240" s="12"/>
      <c r="D240" s="159" t="s">
        <v>75</v>
      </c>
      <c r="E240" s="169" t="s">
        <v>141</v>
      </c>
      <c r="F240" s="169" t="s">
        <v>392</v>
      </c>
      <c r="G240" s="12"/>
      <c r="H240" s="12"/>
      <c r="I240" s="161"/>
      <c r="J240" s="170">
        <f>BK240</f>
        <v>0</v>
      </c>
      <c r="K240" s="12"/>
      <c r="L240" s="158"/>
      <c r="M240" s="163"/>
      <c r="N240" s="164"/>
      <c r="O240" s="164"/>
      <c r="P240" s="165">
        <f>SUM(P241:P242)</f>
        <v>0</v>
      </c>
      <c r="Q240" s="164"/>
      <c r="R240" s="165">
        <f>SUM(R241:R242)</f>
        <v>0</v>
      </c>
      <c r="S240" s="164"/>
      <c r="T240" s="166">
        <f>SUM(T241:T242)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59" t="s">
        <v>84</v>
      </c>
      <c r="AT240" s="167" t="s">
        <v>75</v>
      </c>
      <c r="AU240" s="167" t="s">
        <v>84</v>
      </c>
      <c r="AY240" s="159" t="s">
        <v>124</v>
      </c>
      <c r="BK240" s="168">
        <f>SUM(BK241:BK242)</f>
        <v>0</v>
      </c>
    </row>
    <row r="241" s="2" customFormat="1" ht="33" customHeight="1">
      <c r="A241" s="38"/>
      <c r="B241" s="171"/>
      <c r="C241" s="172" t="s">
        <v>393</v>
      </c>
      <c r="D241" s="172" t="s">
        <v>127</v>
      </c>
      <c r="E241" s="173" t="s">
        <v>394</v>
      </c>
      <c r="F241" s="174" t="s">
        <v>395</v>
      </c>
      <c r="G241" s="175" t="s">
        <v>264</v>
      </c>
      <c r="H241" s="176">
        <v>2.0249999999999999</v>
      </c>
      <c r="I241" s="177"/>
      <c r="J241" s="178">
        <f>ROUND(I241*H241,2)</f>
        <v>0</v>
      </c>
      <c r="K241" s="174" t="s">
        <v>197</v>
      </c>
      <c r="L241" s="39"/>
      <c r="M241" s="179" t="s">
        <v>1</v>
      </c>
      <c r="N241" s="180" t="s">
        <v>41</v>
      </c>
      <c r="O241" s="77"/>
      <c r="P241" s="181">
        <f>O241*H241</f>
        <v>0</v>
      </c>
      <c r="Q241" s="181">
        <v>0</v>
      </c>
      <c r="R241" s="181">
        <f>Q241*H241</f>
        <v>0</v>
      </c>
      <c r="S241" s="181">
        <v>0</v>
      </c>
      <c r="T241" s="18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83" t="s">
        <v>141</v>
      </c>
      <c r="AT241" s="183" t="s">
        <v>127</v>
      </c>
      <c r="AU241" s="183" t="s">
        <v>86</v>
      </c>
      <c r="AY241" s="19" t="s">
        <v>124</v>
      </c>
      <c r="BE241" s="184">
        <f>IF(N241="základní",J241,0)</f>
        <v>0</v>
      </c>
      <c r="BF241" s="184">
        <f>IF(N241="snížená",J241,0)</f>
        <v>0</v>
      </c>
      <c r="BG241" s="184">
        <f>IF(N241="zákl. přenesená",J241,0)</f>
        <v>0</v>
      </c>
      <c r="BH241" s="184">
        <f>IF(N241="sníž. přenesená",J241,0)</f>
        <v>0</v>
      </c>
      <c r="BI241" s="184">
        <f>IF(N241="nulová",J241,0)</f>
        <v>0</v>
      </c>
      <c r="BJ241" s="19" t="s">
        <v>84</v>
      </c>
      <c r="BK241" s="184">
        <f>ROUND(I241*H241,2)</f>
        <v>0</v>
      </c>
      <c r="BL241" s="19" t="s">
        <v>141</v>
      </c>
      <c r="BM241" s="183" t="s">
        <v>396</v>
      </c>
    </row>
    <row r="242" s="14" customFormat="1">
      <c r="A242" s="14"/>
      <c r="B242" s="193"/>
      <c r="C242" s="14"/>
      <c r="D242" s="186" t="s">
        <v>161</v>
      </c>
      <c r="E242" s="194" t="s">
        <v>1</v>
      </c>
      <c r="F242" s="195" t="s">
        <v>397</v>
      </c>
      <c r="G242" s="14"/>
      <c r="H242" s="196">
        <v>2.0249999999999999</v>
      </c>
      <c r="I242" s="197"/>
      <c r="J242" s="14"/>
      <c r="K242" s="14"/>
      <c r="L242" s="193"/>
      <c r="M242" s="198"/>
      <c r="N242" s="199"/>
      <c r="O242" s="199"/>
      <c r="P242" s="199"/>
      <c r="Q242" s="199"/>
      <c r="R242" s="199"/>
      <c r="S242" s="199"/>
      <c r="T242" s="20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194" t="s">
        <v>161</v>
      </c>
      <c r="AU242" s="194" t="s">
        <v>86</v>
      </c>
      <c r="AV242" s="14" t="s">
        <v>86</v>
      </c>
      <c r="AW242" s="14" t="s">
        <v>32</v>
      </c>
      <c r="AX242" s="14" t="s">
        <v>84</v>
      </c>
      <c r="AY242" s="194" t="s">
        <v>124</v>
      </c>
    </row>
    <row r="243" s="12" customFormat="1" ht="22.8" customHeight="1">
      <c r="A243" s="12"/>
      <c r="B243" s="158"/>
      <c r="C243" s="12"/>
      <c r="D243" s="159" t="s">
        <v>75</v>
      </c>
      <c r="E243" s="169" t="s">
        <v>123</v>
      </c>
      <c r="F243" s="169" t="s">
        <v>398</v>
      </c>
      <c r="G243" s="12"/>
      <c r="H243" s="12"/>
      <c r="I243" s="161"/>
      <c r="J243" s="170">
        <f>BK243</f>
        <v>0</v>
      </c>
      <c r="K243" s="12"/>
      <c r="L243" s="158"/>
      <c r="M243" s="163"/>
      <c r="N243" s="164"/>
      <c r="O243" s="164"/>
      <c r="P243" s="165">
        <f>SUM(P244:P286)</f>
        <v>0</v>
      </c>
      <c r="Q243" s="164"/>
      <c r="R243" s="165">
        <f>SUM(R244:R286)</f>
        <v>128.429348</v>
      </c>
      <c r="S243" s="164"/>
      <c r="T243" s="166">
        <f>SUM(T244:T286)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59" t="s">
        <v>84</v>
      </c>
      <c r="AT243" s="167" t="s">
        <v>75</v>
      </c>
      <c r="AU243" s="167" t="s">
        <v>84</v>
      </c>
      <c r="AY243" s="159" t="s">
        <v>124</v>
      </c>
      <c r="BK243" s="168">
        <f>SUM(BK244:BK286)</f>
        <v>0</v>
      </c>
    </row>
    <row r="244" s="2" customFormat="1" ht="24.15" customHeight="1">
      <c r="A244" s="38"/>
      <c r="B244" s="171"/>
      <c r="C244" s="172" t="s">
        <v>399</v>
      </c>
      <c r="D244" s="172" t="s">
        <v>127</v>
      </c>
      <c r="E244" s="173" t="s">
        <v>400</v>
      </c>
      <c r="F244" s="174" t="s">
        <v>401</v>
      </c>
      <c r="G244" s="175" t="s">
        <v>196</v>
      </c>
      <c r="H244" s="176">
        <v>1172.6500000000001</v>
      </c>
      <c r="I244" s="177"/>
      <c r="J244" s="178">
        <f>ROUND(I244*H244,2)</f>
        <v>0</v>
      </c>
      <c r="K244" s="174" t="s">
        <v>197</v>
      </c>
      <c r="L244" s="39"/>
      <c r="M244" s="179" t="s">
        <v>1</v>
      </c>
      <c r="N244" s="180" t="s">
        <v>41</v>
      </c>
      <c r="O244" s="77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83" t="s">
        <v>141</v>
      </c>
      <c r="AT244" s="183" t="s">
        <v>127</v>
      </c>
      <c r="AU244" s="183" t="s">
        <v>86</v>
      </c>
      <c r="AY244" s="19" t="s">
        <v>124</v>
      </c>
      <c r="BE244" s="184">
        <f>IF(N244="základní",J244,0)</f>
        <v>0</v>
      </c>
      <c r="BF244" s="184">
        <f>IF(N244="snížená",J244,0)</f>
        <v>0</v>
      </c>
      <c r="BG244" s="184">
        <f>IF(N244="zákl. přenesená",J244,0)</f>
        <v>0</v>
      </c>
      <c r="BH244" s="184">
        <f>IF(N244="sníž. přenesená",J244,0)</f>
        <v>0</v>
      </c>
      <c r="BI244" s="184">
        <f>IF(N244="nulová",J244,0)</f>
        <v>0</v>
      </c>
      <c r="BJ244" s="19" t="s">
        <v>84</v>
      </c>
      <c r="BK244" s="184">
        <f>ROUND(I244*H244,2)</f>
        <v>0</v>
      </c>
      <c r="BL244" s="19" t="s">
        <v>141</v>
      </c>
      <c r="BM244" s="183" t="s">
        <v>402</v>
      </c>
    </row>
    <row r="245" s="14" customFormat="1">
      <c r="A245" s="14"/>
      <c r="B245" s="193"/>
      <c r="C245" s="14"/>
      <c r="D245" s="186" t="s">
        <v>161</v>
      </c>
      <c r="E245" s="194" t="s">
        <v>1</v>
      </c>
      <c r="F245" s="195" t="s">
        <v>403</v>
      </c>
      <c r="G245" s="14"/>
      <c r="H245" s="196">
        <v>481.80000000000001</v>
      </c>
      <c r="I245" s="197"/>
      <c r="J245" s="14"/>
      <c r="K245" s="14"/>
      <c r="L245" s="193"/>
      <c r="M245" s="198"/>
      <c r="N245" s="199"/>
      <c r="O245" s="199"/>
      <c r="P245" s="199"/>
      <c r="Q245" s="199"/>
      <c r="R245" s="199"/>
      <c r="S245" s="199"/>
      <c r="T245" s="20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194" t="s">
        <v>161</v>
      </c>
      <c r="AU245" s="194" t="s">
        <v>86</v>
      </c>
      <c r="AV245" s="14" t="s">
        <v>86</v>
      </c>
      <c r="AW245" s="14" t="s">
        <v>32</v>
      </c>
      <c r="AX245" s="14" t="s">
        <v>76</v>
      </c>
      <c r="AY245" s="194" t="s">
        <v>124</v>
      </c>
    </row>
    <row r="246" s="14" customFormat="1">
      <c r="A246" s="14"/>
      <c r="B246" s="193"/>
      <c r="C246" s="14"/>
      <c r="D246" s="186" t="s">
        <v>161</v>
      </c>
      <c r="E246" s="194" t="s">
        <v>1</v>
      </c>
      <c r="F246" s="195" t="s">
        <v>404</v>
      </c>
      <c r="G246" s="14"/>
      <c r="H246" s="196">
        <v>63.100000000000001</v>
      </c>
      <c r="I246" s="197"/>
      <c r="J246" s="14"/>
      <c r="K246" s="14"/>
      <c r="L246" s="193"/>
      <c r="M246" s="198"/>
      <c r="N246" s="199"/>
      <c r="O246" s="199"/>
      <c r="P246" s="199"/>
      <c r="Q246" s="199"/>
      <c r="R246" s="199"/>
      <c r="S246" s="199"/>
      <c r="T246" s="20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194" t="s">
        <v>161</v>
      </c>
      <c r="AU246" s="194" t="s">
        <v>86</v>
      </c>
      <c r="AV246" s="14" t="s">
        <v>86</v>
      </c>
      <c r="AW246" s="14" t="s">
        <v>32</v>
      </c>
      <c r="AX246" s="14" t="s">
        <v>76</v>
      </c>
      <c r="AY246" s="194" t="s">
        <v>124</v>
      </c>
    </row>
    <row r="247" s="13" customFormat="1">
      <c r="A247" s="13"/>
      <c r="B247" s="185"/>
      <c r="C247" s="13"/>
      <c r="D247" s="186" t="s">
        <v>161</v>
      </c>
      <c r="E247" s="187" t="s">
        <v>1</v>
      </c>
      <c r="F247" s="188" t="s">
        <v>405</v>
      </c>
      <c r="G247" s="13"/>
      <c r="H247" s="187" t="s">
        <v>1</v>
      </c>
      <c r="I247" s="189"/>
      <c r="J247" s="13"/>
      <c r="K247" s="13"/>
      <c r="L247" s="185"/>
      <c r="M247" s="190"/>
      <c r="N247" s="191"/>
      <c r="O247" s="191"/>
      <c r="P247" s="191"/>
      <c r="Q247" s="191"/>
      <c r="R247" s="191"/>
      <c r="S247" s="191"/>
      <c r="T247" s="19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7" t="s">
        <v>161</v>
      </c>
      <c r="AU247" s="187" t="s">
        <v>86</v>
      </c>
      <c r="AV247" s="13" t="s">
        <v>84</v>
      </c>
      <c r="AW247" s="13" t="s">
        <v>32</v>
      </c>
      <c r="AX247" s="13" t="s">
        <v>76</v>
      </c>
      <c r="AY247" s="187" t="s">
        <v>124</v>
      </c>
    </row>
    <row r="248" s="14" customFormat="1">
      <c r="A248" s="14"/>
      <c r="B248" s="193"/>
      <c r="C248" s="14"/>
      <c r="D248" s="186" t="s">
        <v>161</v>
      </c>
      <c r="E248" s="194" t="s">
        <v>1</v>
      </c>
      <c r="F248" s="195" t="s">
        <v>406</v>
      </c>
      <c r="G248" s="14"/>
      <c r="H248" s="196">
        <v>481.80000000000001</v>
      </c>
      <c r="I248" s="197"/>
      <c r="J248" s="14"/>
      <c r="K248" s="14"/>
      <c r="L248" s="193"/>
      <c r="M248" s="198"/>
      <c r="N248" s="199"/>
      <c r="O248" s="199"/>
      <c r="P248" s="199"/>
      <c r="Q248" s="199"/>
      <c r="R248" s="199"/>
      <c r="S248" s="199"/>
      <c r="T248" s="20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194" t="s">
        <v>161</v>
      </c>
      <c r="AU248" s="194" t="s">
        <v>86</v>
      </c>
      <c r="AV248" s="14" t="s">
        <v>86</v>
      </c>
      <c r="AW248" s="14" t="s">
        <v>32</v>
      </c>
      <c r="AX248" s="14" t="s">
        <v>76</v>
      </c>
      <c r="AY248" s="194" t="s">
        <v>124</v>
      </c>
    </row>
    <row r="249" s="14" customFormat="1">
      <c r="A249" s="14"/>
      <c r="B249" s="193"/>
      <c r="C249" s="14"/>
      <c r="D249" s="186" t="s">
        <v>161</v>
      </c>
      <c r="E249" s="194" t="s">
        <v>1</v>
      </c>
      <c r="F249" s="195" t="s">
        <v>407</v>
      </c>
      <c r="G249" s="14"/>
      <c r="H249" s="196">
        <v>126.2</v>
      </c>
      <c r="I249" s="197"/>
      <c r="J249" s="14"/>
      <c r="K249" s="14"/>
      <c r="L249" s="193"/>
      <c r="M249" s="198"/>
      <c r="N249" s="199"/>
      <c r="O249" s="199"/>
      <c r="P249" s="199"/>
      <c r="Q249" s="199"/>
      <c r="R249" s="199"/>
      <c r="S249" s="199"/>
      <c r="T249" s="20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194" t="s">
        <v>161</v>
      </c>
      <c r="AU249" s="194" t="s">
        <v>86</v>
      </c>
      <c r="AV249" s="14" t="s">
        <v>86</v>
      </c>
      <c r="AW249" s="14" t="s">
        <v>32</v>
      </c>
      <c r="AX249" s="14" t="s">
        <v>76</v>
      </c>
      <c r="AY249" s="194" t="s">
        <v>124</v>
      </c>
    </row>
    <row r="250" s="14" customFormat="1">
      <c r="A250" s="14"/>
      <c r="B250" s="193"/>
      <c r="C250" s="14"/>
      <c r="D250" s="186" t="s">
        <v>161</v>
      </c>
      <c r="E250" s="194" t="s">
        <v>1</v>
      </c>
      <c r="F250" s="195" t="s">
        <v>408</v>
      </c>
      <c r="G250" s="14"/>
      <c r="H250" s="196">
        <v>13</v>
      </c>
      <c r="I250" s="197"/>
      <c r="J250" s="14"/>
      <c r="K250" s="14"/>
      <c r="L250" s="193"/>
      <c r="M250" s="198"/>
      <c r="N250" s="199"/>
      <c r="O250" s="199"/>
      <c r="P250" s="199"/>
      <c r="Q250" s="199"/>
      <c r="R250" s="199"/>
      <c r="S250" s="199"/>
      <c r="T250" s="20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4" t="s">
        <v>161</v>
      </c>
      <c r="AU250" s="194" t="s">
        <v>86</v>
      </c>
      <c r="AV250" s="14" t="s">
        <v>86</v>
      </c>
      <c r="AW250" s="14" t="s">
        <v>32</v>
      </c>
      <c r="AX250" s="14" t="s">
        <v>76</v>
      </c>
      <c r="AY250" s="194" t="s">
        <v>124</v>
      </c>
    </row>
    <row r="251" s="14" customFormat="1">
      <c r="A251" s="14"/>
      <c r="B251" s="193"/>
      <c r="C251" s="14"/>
      <c r="D251" s="186" t="s">
        <v>161</v>
      </c>
      <c r="E251" s="194" t="s">
        <v>1</v>
      </c>
      <c r="F251" s="195" t="s">
        <v>409</v>
      </c>
      <c r="G251" s="14"/>
      <c r="H251" s="196">
        <v>6.75</v>
      </c>
      <c r="I251" s="197"/>
      <c r="J251" s="14"/>
      <c r="K251" s="14"/>
      <c r="L251" s="193"/>
      <c r="M251" s="198"/>
      <c r="N251" s="199"/>
      <c r="O251" s="199"/>
      <c r="P251" s="199"/>
      <c r="Q251" s="199"/>
      <c r="R251" s="199"/>
      <c r="S251" s="199"/>
      <c r="T251" s="20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194" t="s">
        <v>161</v>
      </c>
      <c r="AU251" s="194" t="s">
        <v>86</v>
      </c>
      <c r="AV251" s="14" t="s">
        <v>86</v>
      </c>
      <c r="AW251" s="14" t="s">
        <v>32</v>
      </c>
      <c r="AX251" s="14" t="s">
        <v>76</v>
      </c>
      <c r="AY251" s="194" t="s">
        <v>124</v>
      </c>
    </row>
    <row r="252" s="15" customFormat="1">
      <c r="A252" s="15"/>
      <c r="B252" s="206"/>
      <c r="C252" s="15"/>
      <c r="D252" s="186" t="s">
        <v>161</v>
      </c>
      <c r="E252" s="207" t="s">
        <v>1</v>
      </c>
      <c r="F252" s="208" t="s">
        <v>207</v>
      </c>
      <c r="G252" s="15"/>
      <c r="H252" s="209">
        <v>1172.6500000000001</v>
      </c>
      <c r="I252" s="210"/>
      <c r="J252" s="15"/>
      <c r="K252" s="15"/>
      <c r="L252" s="206"/>
      <c r="M252" s="211"/>
      <c r="N252" s="212"/>
      <c r="O252" s="212"/>
      <c r="P252" s="212"/>
      <c r="Q252" s="212"/>
      <c r="R252" s="212"/>
      <c r="S252" s="212"/>
      <c r="T252" s="213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07" t="s">
        <v>161</v>
      </c>
      <c r="AU252" s="207" t="s">
        <v>86</v>
      </c>
      <c r="AV252" s="15" t="s">
        <v>141</v>
      </c>
      <c r="AW252" s="15" t="s">
        <v>32</v>
      </c>
      <c r="AX252" s="15" t="s">
        <v>84</v>
      </c>
      <c r="AY252" s="207" t="s">
        <v>124</v>
      </c>
    </row>
    <row r="253" s="2" customFormat="1" ht="21.75" customHeight="1">
      <c r="A253" s="38"/>
      <c r="B253" s="171"/>
      <c r="C253" s="172" t="s">
        <v>410</v>
      </c>
      <c r="D253" s="172" t="s">
        <v>127</v>
      </c>
      <c r="E253" s="173" t="s">
        <v>411</v>
      </c>
      <c r="F253" s="174" t="s">
        <v>412</v>
      </c>
      <c r="G253" s="175" t="s">
        <v>196</v>
      </c>
      <c r="H253" s="176">
        <v>19.75</v>
      </c>
      <c r="I253" s="177"/>
      <c r="J253" s="178">
        <f>ROUND(I253*H253,2)</f>
        <v>0</v>
      </c>
      <c r="K253" s="174" t="s">
        <v>197</v>
      </c>
      <c r="L253" s="39"/>
      <c r="M253" s="179" t="s">
        <v>1</v>
      </c>
      <c r="N253" s="180" t="s">
        <v>41</v>
      </c>
      <c r="O253" s="77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83" t="s">
        <v>141</v>
      </c>
      <c r="AT253" s="183" t="s">
        <v>127</v>
      </c>
      <c r="AU253" s="183" t="s">
        <v>86</v>
      </c>
      <c r="AY253" s="19" t="s">
        <v>124</v>
      </c>
      <c r="BE253" s="184">
        <f>IF(N253="základní",J253,0)</f>
        <v>0</v>
      </c>
      <c r="BF253" s="184">
        <f>IF(N253="snížená",J253,0)</f>
        <v>0</v>
      </c>
      <c r="BG253" s="184">
        <f>IF(N253="zákl. přenesená",J253,0)</f>
        <v>0</v>
      </c>
      <c r="BH253" s="184">
        <f>IF(N253="sníž. přenesená",J253,0)</f>
        <v>0</v>
      </c>
      <c r="BI253" s="184">
        <f>IF(N253="nulová",J253,0)</f>
        <v>0</v>
      </c>
      <c r="BJ253" s="19" t="s">
        <v>84</v>
      </c>
      <c r="BK253" s="184">
        <f>ROUND(I253*H253,2)</f>
        <v>0</v>
      </c>
      <c r="BL253" s="19" t="s">
        <v>141</v>
      </c>
      <c r="BM253" s="183" t="s">
        <v>413</v>
      </c>
    </row>
    <row r="254" s="14" customFormat="1">
      <c r="A254" s="14"/>
      <c r="B254" s="193"/>
      <c r="C254" s="14"/>
      <c r="D254" s="186" t="s">
        <v>161</v>
      </c>
      <c r="E254" s="194" t="s">
        <v>1</v>
      </c>
      <c r="F254" s="195" t="s">
        <v>414</v>
      </c>
      <c r="G254" s="14"/>
      <c r="H254" s="196">
        <v>13</v>
      </c>
      <c r="I254" s="197"/>
      <c r="J254" s="14"/>
      <c r="K254" s="14"/>
      <c r="L254" s="193"/>
      <c r="M254" s="198"/>
      <c r="N254" s="199"/>
      <c r="O254" s="199"/>
      <c r="P254" s="199"/>
      <c r="Q254" s="199"/>
      <c r="R254" s="199"/>
      <c r="S254" s="199"/>
      <c r="T254" s="20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194" t="s">
        <v>161</v>
      </c>
      <c r="AU254" s="194" t="s">
        <v>86</v>
      </c>
      <c r="AV254" s="14" t="s">
        <v>86</v>
      </c>
      <c r="AW254" s="14" t="s">
        <v>32</v>
      </c>
      <c r="AX254" s="14" t="s">
        <v>76</v>
      </c>
      <c r="AY254" s="194" t="s">
        <v>124</v>
      </c>
    </row>
    <row r="255" s="14" customFormat="1">
      <c r="A255" s="14"/>
      <c r="B255" s="193"/>
      <c r="C255" s="14"/>
      <c r="D255" s="186" t="s">
        <v>161</v>
      </c>
      <c r="E255" s="194" t="s">
        <v>1</v>
      </c>
      <c r="F255" s="195" t="s">
        <v>415</v>
      </c>
      <c r="G255" s="14"/>
      <c r="H255" s="196">
        <v>6.75</v>
      </c>
      <c r="I255" s="197"/>
      <c r="J255" s="14"/>
      <c r="K255" s="14"/>
      <c r="L255" s="193"/>
      <c r="M255" s="198"/>
      <c r="N255" s="199"/>
      <c r="O255" s="199"/>
      <c r="P255" s="199"/>
      <c r="Q255" s="199"/>
      <c r="R255" s="199"/>
      <c r="S255" s="199"/>
      <c r="T255" s="20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194" t="s">
        <v>161</v>
      </c>
      <c r="AU255" s="194" t="s">
        <v>86</v>
      </c>
      <c r="AV255" s="14" t="s">
        <v>86</v>
      </c>
      <c r="AW255" s="14" t="s">
        <v>32</v>
      </c>
      <c r="AX255" s="14" t="s">
        <v>76</v>
      </c>
      <c r="AY255" s="194" t="s">
        <v>124</v>
      </c>
    </row>
    <row r="256" s="15" customFormat="1">
      <c r="A256" s="15"/>
      <c r="B256" s="206"/>
      <c r="C256" s="15"/>
      <c r="D256" s="186" t="s">
        <v>161</v>
      </c>
      <c r="E256" s="207" t="s">
        <v>1</v>
      </c>
      <c r="F256" s="208" t="s">
        <v>207</v>
      </c>
      <c r="G256" s="15"/>
      <c r="H256" s="209">
        <v>19.75</v>
      </c>
      <c r="I256" s="210"/>
      <c r="J256" s="15"/>
      <c r="K256" s="15"/>
      <c r="L256" s="206"/>
      <c r="M256" s="211"/>
      <c r="N256" s="212"/>
      <c r="O256" s="212"/>
      <c r="P256" s="212"/>
      <c r="Q256" s="212"/>
      <c r="R256" s="212"/>
      <c r="S256" s="212"/>
      <c r="T256" s="213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07" t="s">
        <v>161</v>
      </c>
      <c r="AU256" s="207" t="s">
        <v>86</v>
      </c>
      <c r="AV256" s="15" t="s">
        <v>141</v>
      </c>
      <c r="AW256" s="15" t="s">
        <v>32</v>
      </c>
      <c r="AX256" s="15" t="s">
        <v>84</v>
      </c>
      <c r="AY256" s="207" t="s">
        <v>124</v>
      </c>
    </row>
    <row r="257" s="2" customFormat="1" ht="21.75" customHeight="1">
      <c r="A257" s="38"/>
      <c r="B257" s="171"/>
      <c r="C257" s="172" t="s">
        <v>416</v>
      </c>
      <c r="D257" s="172" t="s">
        <v>127</v>
      </c>
      <c r="E257" s="173" t="s">
        <v>417</v>
      </c>
      <c r="F257" s="174" t="s">
        <v>418</v>
      </c>
      <c r="G257" s="175" t="s">
        <v>196</v>
      </c>
      <c r="H257" s="176">
        <v>39.5</v>
      </c>
      <c r="I257" s="177"/>
      <c r="J257" s="178">
        <f>ROUND(I257*H257,2)</f>
        <v>0</v>
      </c>
      <c r="K257" s="174" t="s">
        <v>197</v>
      </c>
      <c r="L257" s="39"/>
      <c r="M257" s="179" t="s">
        <v>1</v>
      </c>
      <c r="N257" s="180" t="s">
        <v>41</v>
      </c>
      <c r="O257" s="77"/>
      <c r="P257" s="181">
        <f>O257*H257</f>
        <v>0</v>
      </c>
      <c r="Q257" s="181">
        <v>0</v>
      </c>
      <c r="R257" s="181">
        <f>Q257*H257</f>
        <v>0</v>
      </c>
      <c r="S257" s="181">
        <v>0</v>
      </c>
      <c r="T257" s="18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83" t="s">
        <v>141</v>
      </c>
      <c r="AT257" s="183" t="s">
        <v>127</v>
      </c>
      <c r="AU257" s="183" t="s">
        <v>86</v>
      </c>
      <c r="AY257" s="19" t="s">
        <v>124</v>
      </c>
      <c r="BE257" s="184">
        <f>IF(N257="základní",J257,0)</f>
        <v>0</v>
      </c>
      <c r="BF257" s="184">
        <f>IF(N257="snížená",J257,0)</f>
        <v>0</v>
      </c>
      <c r="BG257" s="184">
        <f>IF(N257="zákl. přenesená",J257,0)</f>
        <v>0</v>
      </c>
      <c r="BH257" s="184">
        <f>IF(N257="sníž. přenesená",J257,0)</f>
        <v>0</v>
      </c>
      <c r="BI257" s="184">
        <f>IF(N257="nulová",J257,0)</f>
        <v>0</v>
      </c>
      <c r="BJ257" s="19" t="s">
        <v>84</v>
      </c>
      <c r="BK257" s="184">
        <f>ROUND(I257*H257,2)</f>
        <v>0</v>
      </c>
      <c r="BL257" s="19" t="s">
        <v>141</v>
      </c>
      <c r="BM257" s="183" t="s">
        <v>419</v>
      </c>
    </row>
    <row r="258" s="14" customFormat="1">
      <c r="A258" s="14"/>
      <c r="B258" s="193"/>
      <c r="C258" s="14"/>
      <c r="D258" s="186" t="s">
        <v>161</v>
      </c>
      <c r="E258" s="194" t="s">
        <v>1</v>
      </c>
      <c r="F258" s="195" t="s">
        <v>420</v>
      </c>
      <c r="G258" s="14"/>
      <c r="H258" s="196">
        <v>26</v>
      </c>
      <c r="I258" s="197"/>
      <c r="J258" s="14"/>
      <c r="K258" s="14"/>
      <c r="L258" s="193"/>
      <c r="M258" s="198"/>
      <c r="N258" s="199"/>
      <c r="O258" s="199"/>
      <c r="P258" s="199"/>
      <c r="Q258" s="199"/>
      <c r="R258" s="199"/>
      <c r="S258" s="199"/>
      <c r="T258" s="20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194" t="s">
        <v>161</v>
      </c>
      <c r="AU258" s="194" t="s">
        <v>86</v>
      </c>
      <c r="AV258" s="14" t="s">
        <v>86</v>
      </c>
      <c r="AW258" s="14" t="s">
        <v>32</v>
      </c>
      <c r="AX258" s="14" t="s">
        <v>76</v>
      </c>
      <c r="AY258" s="194" t="s">
        <v>124</v>
      </c>
    </row>
    <row r="259" s="14" customFormat="1">
      <c r="A259" s="14"/>
      <c r="B259" s="193"/>
      <c r="C259" s="14"/>
      <c r="D259" s="186" t="s">
        <v>161</v>
      </c>
      <c r="E259" s="194" t="s">
        <v>1</v>
      </c>
      <c r="F259" s="195" t="s">
        <v>421</v>
      </c>
      <c r="G259" s="14"/>
      <c r="H259" s="196">
        <v>13.5</v>
      </c>
      <c r="I259" s="197"/>
      <c r="J259" s="14"/>
      <c r="K259" s="14"/>
      <c r="L259" s="193"/>
      <c r="M259" s="198"/>
      <c r="N259" s="199"/>
      <c r="O259" s="199"/>
      <c r="P259" s="199"/>
      <c r="Q259" s="199"/>
      <c r="R259" s="199"/>
      <c r="S259" s="199"/>
      <c r="T259" s="20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194" t="s">
        <v>161</v>
      </c>
      <c r="AU259" s="194" t="s">
        <v>86</v>
      </c>
      <c r="AV259" s="14" t="s">
        <v>86</v>
      </c>
      <c r="AW259" s="14" t="s">
        <v>32</v>
      </c>
      <c r="AX259" s="14" t="s">
        <v>76</v>
      </c>
      <c r="AY259" s="194" t="s">
        <v>124</v>
      </c>
    </row>
    <row r="260" s="15" customFormat="1">
      <c r="A260" s="15"/>
      <c r="B260" s="206"/>
      <c r="C260" s="15"/>
      <c r="D260" s="186" t="s">
        <v>161</v>
      </c>
      <c r="E260" s="207" t="s">
        <v>1</v>
      </c>
      <c r="F260" s="208" t="s">
        <v>207</v>
      </c>
      <c r="G260" s="15"/>
      <c r="H260" s="209">
        <v>39.5</v>
      </c>
      <c r="I260" s="210"/>
      <c r="J260" s="15"/>
      <c r="K260" s="15"/>
      <c r="L260" s="206"/>
      <c r="M260" s="211"/>
      <c r="N260" s="212"/>
      <c r="O260" s="212"/>
      <c r="P260" s="212"/>
      <c r="Q260" s="212"/>
      <c r="R260" s="212"/>
      <c r="S260" s="212"/>
      <c r="T260" s="213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07" t="s">
        <v>161</v>
      </c>
      <c r="AU260" s="207" t="s">
        <v>86</v>
      </c>
      <c r="AV260" s="15" t="s">
        <v>141</v>
      </c>
      <c r="AW260" s="15" t="s">
        <v>32</v>
      </c>
      <c r="AX260" s="15" t="s">
        <v>84</v>
      </c>
      <c r="AY260" s="207" t="s">
        <v>124</v>
      </c>
    </row>
    <row r="261" s="2" customFormat="1" ht="21.75" customHeight="1">
      <c r="A261" s="38"/>
      <c r="B261" s="171"/>
      <c r="C261" s="172" t="s">
        <v>422</v>
      </c>
      <c r="D261" s="172" t="s">
        <v>127</v>
      </c>
      <c r="E261" s="173" t="s">
        <v>423</v>
      </c>
      <c r="F261" s="174" t="s">
        <v>424</v>
      </c>
      <c r="G261" s="175" t="s">
        <v>196</v>
      </c>
      <c r="H261" s="176">
        <v>39.5</v>
      </c>
      <c r="I261" s="177"/>
      <c r="J261" s="178">
        <f>ROUND(I261*H261,2)</f>
        <v>0</v>
      </c>
      <c r="K261" s="174" t="s">
        <v>197</v>
      </c>
      <c r="L261" s="39"/>
      <c r="M261" s="179" t="s">
        <v>1</v>
      </c>
      <c r="N261" s="180" t="s">
        <v>41</v>
      </c>
      <c r="O261" s="77"/>
      <c r="P261" s="181">
        <f>O261*H261</f>
        <v>0</v>
      </c>
      <c r="Q261" s="181">
        <v>0</v>
      </c>
      <c r="R261" s="181">
        <f>Q261*H261</f>
        <v>0</v>
      </c>
      <c r="S261" s="181">
        <v>0</v>
      </c>
      <c r="T261" s="18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3" t="s">
        <v>141</v>
      </c>
      <c r="AT261" s="183" t="s">
        <v>127</v>
      </c>
      <c r="AU261" s="183" t="s">
        <v>86</v>
      </c>
      <c r="AY261" s="19" t="s">
        <v>124</v>
      </c>
      <c r="BE261" s="184">
        <f>IF(N261="základní",J261,0)</f>
        <v>0</v>
      </c>
      <c r="BF261" s="184">
        <f>IF(N261="snížená",J261,0)</f>
        <v>0</v>
      </c>
      <c r="BG261" s="184">
        <f>IF(N261="zákl. přenesená",J261,0)</f>
        <v>0</v>
      </c>
      <c r="BH261" s="184">
        <f>IF(N261="sníž. přenesená",J261,0)</f>
        <v>0</v>
      </c>
      <c r="BI261" s="184">
        <f>IF(N261="nulová",J261,0)</f>
        <v>0</v>
      </c>
      <c r="BJ261" s="19" t="s">
        <v>84</v>
      </c>
      <c r="BK261" s="184">
        <f>ROUND(I261*H261,2)</f>
        <v>0</v>
      </c>
      <c r="BL261" s="19" t="s">
        <v>141</v>
      </c>
      <c r="BM261" s="183" t="s">
        <v>425</v>
      </c>
    </row>
    <row r="262" s="14" customFormat="1">
      <c r="A262" s="14"/>
      <c r="B262" s="193"/>
      <c r="C262" s="14"/>
      <c r="D262" s="186" t="s">
        <v>161</v>
      </c>
      <c r="E262" s="194" t="s">
        <v>1</v>
      </c>
      <c r="F262" s="195" t="s">
        <v>426</v>
      </c>
      <c r="G262" s="14"/>
      <c r="H262" s="196">
        <v>26</v>
      </c>
      <c r="I262" s="197"/>
      <c r="J262" s="14"/>
      <c r="K262" s="14"/>
      <c r="L262" s="193"/>
      <c r="M262" s="198"/>
      <c r="N262" s="199"/>
      <c r="O262" s="199"/>
      <c r="P262" s="199"/>
      <c r="Q262" s="199"/>
      <c r="R262" s="199"/>
      <c r="S262" s="199"/>
      <c r="T262" s="20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4" t="s">
        <v>161</v>
      </c>
      <c r="AU262" s="194" t="s">
        <v>86</v>
      </c>
      <c r="AV262" s="14" t="s">
        <v>86</v>
      </c>
      <c r="AW262" s="14" t="s">
        <v>32</v>
      </c>
      <c r="AX262" s="14" t="s">
        <v>76</v>
      </c>
      <c r="AY262" s="194" t="s">
        <v>124</v>
      </c>
    </row>
    <row r="263" s="14" customFormat="1">
      <c r="A263" s="14"/>
      <c r="B263" s="193"/>
      <c r="C263" s="14"/>
      <c r="D263" s="186" t="s">
        <v>161</v>
      </c>
      <c r="E263" s="194" t="s">
        <v>1</v>
      </c>
      <c r="F263" s="195" t="s">
        <v>427</v>
      </c>
      <c r="G263" s="14"/>
      <c r="H263" s="196">
        <v>13.5</v>
      </c>
      <c r="I263" s="197"/>
      <c r="J263" s="14"/>
      <c r="K263" s="14"/>
      <c r="L263" s="193"/>
      <c r="M263" s="198"/>
      <c r="N263" s="199"/>
      <c r="O263" s="199"/>
      <c r="P263" s="199"/>
      <c r="Q263" s="199"/>
      <c r="R263" s="199"/>
      <c r="S263" s="199"/>
      <c r="T263" s="20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194" t="s">
        <v>161</v>
      </c>
      <c r="AU263" s="194" t="s">
        <v>86</v>
      </c>
      <c r="AV263" s="14" t="s">
        <v>86</v>
      </c>
      <c r="AW263" s="14" t="s">
        <v>32</v>
      </c>
      <c r="AX263" s="14" t="s">
        <v>76</v>
      </c>
      <c r="AY263" s="194" t="s">
        <v>124</v>
      </c>
    </row>
    <row r="264" s="15" customFormat="1">
      <c r="A264" s="15"/>
      <c r="B264" s="206"/>
      <c r="C264" s="15"/>
      <c r="D264" s="186" t="s">
        <v>161</v>
      </c>
      <c r="E264" s="207" t="s">
        <v>1</v>
      </c>
      <c r="F264" s="208" t="s">
        <v>207</v>
      </c>
      <c r="G264" s="15"/>
      <c r="H264" s="209">
        <v>39.5</v>
      </c>
      <c r="I264" s="210"/>
      <c r="J264" s="15"/>
      <c r="K264" s="15"/>
      <c r="L264" s="206"/>
      <c r="M264" s="211"/>
      <c r="N264" s="212"/>
      <c r="O264" s="212"/>
      <c r="P264" s="212"/>
      <c r="Q264" s="212"/>
      <c r="R264" s="212"/>
      <c r="S264" s="212"/>
      <c r="T264" s="213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07" t="s">
        <v>161</v>
      </c>
      <c r="AU264" s="207" t="s">
        <v>86</v>
      </c>
      <c r="AV264" s="15" t="s">
        <v>141</v>
      </c>
      <c r="AW264" s="15" t="s">
        <v>32</v>
      </c>
      <c r="AX264" s="15" t="s">
        <v>84</v>
      </c>
      <c r="AY264" s="207" t="s">
        <v>124</v>
      </c>
    </row>
    <row r="265" s="2" customFormat="1" ht="33" customHeight="1">
      <c r="A265" s="38"/>
      <c r="B265" s="171"/>
      <c r="C265" s="172" t="s">
        <v>428</v>
      </c>
      <c r="D265" s="172" t="s">
        <v>127</v>
      </c>
      <c r="E265" s="173" t="s">
        <v>429</v>
      </c>
      <c r="F265" s="174" t="s">
        <v>430</v>
      </c>
      <c r="G265" s="175" t="s">
        <v>196</v>
      </c>
      <c r="H265" s="176">
        <v>39.5</v>
      </c>
      <c r="I265" s="177"/>
      <c r="J265" s="178">
        <f>ROUND(I265*H265,2)</f>
        <v>0</v>
      </c>
      <c r="K265" s="174" t="s">
        <v>197</v>
      </c>
      <c r="L265" s="39"/>
      <c r="M265" s="179" t="s">
        <v>1</v>
      </c>
      <c r="N265" s="180" t="s">
        <v>41</v>
      </c>
      <c r="O265" s="77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83" t="s">
        <v>141</v>
      </c>
      <c r="AT265" s="183" t="s">
        <v>127</v>
      </c>
      <c r="AU265" s="183" t="s">
        <v>86</v>
      </c>
      <c r="AY265" s="19" t="s">
        <v>124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9" t="s">
        <v>84</v>
      </c>
      <c r="BK265" s="184">
        <f>ROUND(I265*H265,2)</f>
        <v>0</v>
      </c>
      <c r="BL265" s="19" t="s">
        <v>141</v>
      </c>
      <c r="BM265" s="183" t="s">
        <v>431</v>
      </c>
    </row>
    <row r="266" s="14" customFormat="1">
      <c r="A266" s="14"/>
      <c r="B266" s="193"/>
      <c r="C266" s="14"/>
      <c r="D266" s="186" t="s">
        <v>161</v>
      </c>
      <c r="E266" s="194" t="s">
        <v>1</v>
      </c>
      <c r="F266" s="195" t="s">
        <v>432</v>
      </c>
      <c r="G266" s="14"/>
      <c r="H266" s="196">
        <v>39.5</v>
      </c>
      <c r="I266" s="197"/>
      <c r="J266" s="14"/>
      <c r="K266" s="14"/>
      <c r="L266" s="193"/>
      <c r="M266" s="198"/>
      <c r="N266" s="199"/>
      <c r="O266" s="199"/>
      <c r="P266" s="199"/>
      <c r="Q266" s="199"/>
      <c r="R266" s="199"/>
      <c r="S266" s="199"/>
      <c r="T266" s="20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194" t="s">
        <v>161</v>
      </c>
      <c r="AU266" s="194" t="s">
        <v>86</v>
      </c>
      <c r="AV266" s="14" t="s">
        <v>86</v>
      </c>
      <c r="AW266" s="14" t="s">
        <v>32</v>
      </c>
      <c r="AX266" s="14" t="s">
        <v>84</v>
      </c>
      <c r="AY266" s="194" t="s">
        <v>124</v>
      </c>
    </row>
    <row r="267" s="2" customFormat="1" ht="24.15" customHeight="1">
      <c r="A267" s="38"/>
      <c r="B267" s="171"/>
      <c r="C267" s="172" t="s">
        <v>433</v>
      </c>
      <c r="D267" s="172" t="s">
        <v>127</v>
      </c>
      <c r="E267" s="173" t="s">
        <v>434</v>
      </c>
      <c r="F267" s="174" t="s">
        <v>435</v>
      </c>
      <c r="G267" s="175" t="s">
        <v>196</v>
      </c>
      <c r="H267" s="176">
        <v>481.80000000000001</v>
      </c>
      <c r="I267" s="177"/>
      <c r="J267" s="178">
        <f>ROUND(I267*H267,2)</f>
        <v>0</v>
      </c>
      <c r="K267" s="174" t="s">
        <v>197</v>
      </c>
      <c r="L267" s="39"/>
      <c r="M267" s="179" t="s">
        <v>1</v>
      </c>
      <c r="N267" s="180" t="s">
        <v>41</v>
      </c>
      <c r="O267" s="77"/>
      <c r="P267" s="181">
        <f>O267*H267</f>
        <v>0</v>
      </c>
      <c r="Q267" s="181">
        <v>0.089219999999999994</v>
      </c>
      <c r="R267" s="181">
        <f>Q267*H267</f>
        <v>42.986196</v>
      </c>
      <c r="S267" s="181">
        <v>0</v>
      </c>
      <c r="T267" s="18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83" t="s">
        <v>141</v>
      </c>
      <c r="AT267" s="183" t="s">
        <v>127</v>
      </c>
      <c r="AU267" s="183" t="s">
        <v>86</v>
      </c>
      <c r="AY267" s="19" t="s">
        <v>124</v>
      </c>
      <c r="BE267" s="184">
        <f>IF(N267="základní",J267,0)</f>
        <v>0</v>
      </c>
      <c r="BF267" s="184">
        <f>IF(N267="snížená",J267,0)</f>
        <v>0</v>
      </c>
      <c r="BG267" s="184">
        <f>IF(N267="zákl. přenesená",J267,0)</f>
        <v>0</v>
      </c>
      <c r="BH267" s="184">
        <f>IF(N267="sníž. přenesená",J267,0)</f>
        <v>0</v>
      </c>
      <c r="BI267" s="184">
        <f>IF(N267="nulová",J267,0)</f>
        <v>0</v>
      </c>
      <c r="BJ267" s="19" t="s">
        <v>84</v>
      </c>
      <c r="BK267" s="184">
        <f>ROUND(I267*H267,2)</f>
        <v>0</v>
      </c>
      <c r="BL267" s="19" t="s">
        <v>141</v>
      </c>
      <c r="BM267" s="183" t="s">
        <v>436</v>
      </c>
    </row>
    <row r="268" s="13" customFormat="1">
      <c r="A268" s="13"/>
      <c r="B268" s="185"/>
      <c r="C268" s="13"/>
      <c r="D268" s="186" t="s">
        <v>161</v>
      </c>
      <c r="E268" s="187" t="s">
        <v>1</v>
      </c>
      <c r="F268" s="188" t="s">
        <v>437</v>
      </c>
      <c r="G268" s="13"/>
      <c r="H268" s="187" t="s">
        <v>1</v>
      </c>
      <c r="I268" s="189"/>
      <c r="J268" s="13"/>
      <c r="K268" s="13"/>
      <c r="L268" s="185"/>
      <c r="M268" s="190"/>
      <c r="N268" s="191"/>
      <c r="O268" s="191"/>
      <c r="P268" s="191"/>
      <c r="Q268" s="191"/>
      <c r="R268" s="191"/>
      <c r="S268" s="191"/>
      <c r="T268" s="19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87" t="s">
        <v>161</v>
      </c>
      <c r="AU268" s="187" t="s">
        <v>86</v>
      </c>
      <c r="AV268" s="13" t="s">
        <v>84</v>
      </c>
      <c r="AW268" s="13" t="s">
        <v>32</v>
      </c>
      <c r="AX268" s="13" t="s">
        <v>76</v>
      </c>
      <c r="AY268" s="187" t="s">
        <v>124</v>
      </c>
    </row>
    <row r="269" s="14" customFormat="1">
      <c r="A269" s="14"/>
      <c r="B269" s="193"/>
      <c r="C269" s="14"/>
      <c r="D269" s="186" t="s">
        <v>161</v>
      </c>
      <c r="E269" s="194" t="s">
        <v>1</v>
      </c>
      <c r="F269" s="195" t="s">
        <v>438</v>
      </c>
      <c r="G269" s="14"/>
      <c r="H269" s="196">
        <v>449</v>
      </c>
      <c r="I269" s="197"/>
      <c r="J269" s="14"/>
      <c r="K269" s="14"/>
      <c r="L269" s="193"/>
      <c r="M269" s="198"/>
      <c r="N269" s="199"/>
      <c r="O269" s="199"/>
      <c r="P269" s="199"/>
      <c r="Q269" s="199"/>
      <c r="R269" s="199"/>
      <c r="S269" s="199"/>
      <c r="T269" s="20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94" t="s">
        <v>161</v>
      </c>
      <c r="AU269" s="194" t="s">
        <v>86</v>
      </c>
      <c r="AV269" s="14" t="s">
        <v>86</v>
      </c>
      <c r="AW269" s="14" t="s">
        <v>32</v>
      </c>
      <c r="AX269" s="14" t="s">
        <v>76</v>
      </c>
      <c r="AY269" s="194" t="s">
        <v>124</v>
      </c>
    </row>
    <row r="270" s="14" customFormat="1">
      <c r="A270" s="14"/>
      <c r="B270" s="193"/>
      <c r="C270" s="14"/>
      <c r="D270" s="186" t="s">
        <v>161</v>
      </c>
      <c r="E270" s="194" t="s">
        <v>1</v>
      </c>
      <c r="F270" s="195" t="s">
        <v>439</v>
      </c>
      <c r="G270" s="14"/>
      <c r="H270" s="196">
        <v>15.300000000000001</v>
      </c>
      <c r="I270" s="197"/>
      <c r="J270" s="14"/>
      <c r="K270" s="14"/>
      <c r="L270" s="193"/>
      <c r="M270" s="198"/>
      <c r="N270" s="199"/>
      <c r="O270" s="199"/>
      <c r="P270" s="199"/>
      <c r="Q270" s="199"/>
      <c r="R270" s="199"/>
      <c r="S270" s="199"/>
      <c r="T270" s="20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194" t="s">
        <v>161</v>
      </c>
      <c r="AU270" s="194" t="s">
        <v>86</v>
      </c>
      <c r="AV270" s="14" t="s">
        <v>86</v>
      </c>
      <c r="AW270" s="14" t="s">
        <v>32</v>
      </c>
      <c r="AX270" s="14" t="s">
        <v>76</v>
      </c>
      <c r="AY270" s="194" t="s">
        <v>124</v>
      </c>
    </row>
    <row r="271" s="14" customFormat="1">
      <c r="A271" s="14"/>
      <c r="B271" s="193"/>
      <c r="C271" s="14"/>
      <c r="D271" s="186" t="s">
        <v>161</v>
      </c>
      <c r="E271" s="194" t="s">
        <v>1</v>
      </c>
      <c r="F271" s="195" t="s">
        <v>440</v>
      </c>
      <c r="G271" s="14"/>
      <c r="H271" s="196">
        <v>17.5</v>
      </c>
      <c r="I271" s="197"/>
      <c r="J271" s="14"/>
      <c r="K271" s="14"/>
      <c r="L271" s="193"/>
      <c r="M271" s="198"/>
      <c r="N271" s="199"/>
      <c r="O271" s="199"/>
      <c r="P271" s="199"/>
      <c r="Q271" s="199"/>
      <c r="R271" s="199"/>
      <c r="S271" s="199"/>
      <c r="T271" s="20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194" t="s">
        <v>161</v>
      </c>
      <c r="AU271" s="194" t="s">
        <v>86</v>
      </c>
      <c r="AV271" s="14" t="s">
        <v>86</v>
      </c>
      <c r="AW271" s="14" t="s">
        <v>32</v>
      </c>
      <c r="AX271" s="14" t="s">
        <v>76</v>
      </c>
      <c r="AY271" s="194" t="s">
        <v>124</v>
      </c>
    </row>
    <row r="272" s="15" customFormat="1">
      <c r="A272" s="15"/>
      <c r="B272" s="206"/>
      <c r="C272" s="15"/>
      <c r="D272" s="186" t="s">
        <v>161</v>
      </c>
      <c r="E272" s="207" t="s">
        <v>1</v>
      </c>
      <c r="F272" s="208" t="s">
        <v>207</v>
      </c>
      <c r="G272" s="15"/>
      <c r="H272" s="209">
        <v>481.80000000000001</v>
      </c>
      <c r="I272" s="210"/>
      <c r="J272" s="15"/>
      <c r="K272" s="15"/>
      <c r="L272" s="206"/>
      <c r="M272" s="211"/>
      <c r="N272" s="212"/>
      <c r="O272" s="212"/>
      <c r="P272" s="212"/>
      <c r="Q272" s="212"/>
      <c r="R272" s="212"/>
      <c r="S272" s="212"/>
      <c r="T272" s="213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07" t="s">
        <v>161</v>
      </c>
      <c r="AU272" s="207" t="s">
        <v>86</v>
      </c>
      <c r="AV272" s="15" t="s">
        <v>141</v>
      </c>
      <c r="AW272" s="15" t="s">
        <v>32</v>
      </c>
      <c r="AX272" s="15" t="s">
        <v>84</v>
      </c>
      <c r="AY272" s="207" t="s">
        <v>124</v>
      </c>
    </row>
    <row r="273" s="2" customFormat="1" ht="24.15" customHeight="1">
      <c r="A273" s="38"/>
      <c r="B273" s="171"/>
      <c r="C273" s="214" t="s">
        <v>441</v>
      </c>
      <c r="D273" s="214" t="s">
        <v>255</v>
      </c>
      <c r="E273" s="215" t="s">
        <v>442</v>
      </c>
      <c r="F273" s="216" t="s">
        <v>443</v>
      </c>
      <c r="G273" s="217" t="s">
        <v>196</v>
      </c>
      <c r="H273" s="218">
        <v>471.44999999999999</v>
      </c>
      <c r="I273" s="219"/>
      <c r="J273" s="220">
        <f>ROUND(I273*H273,2)</f>
        <v>0</v>
      </c>
      <c r="K273" s="216" t="s">
        <v>197</v>
      </c>
      <c r="L273" s="221"/>
      <c r="M273" s="222" t="s">
        <v>1</v>
      </c>
      <c r="N273" s="223" t="s">
        <v>41</v>
      </c>
      <c r="O273" s="77"/>
      <c r="P273" s="181">
        <f>O273*H273</f>
        <v>0</v>
      </c>
      <c r="Q273" s="181">
        <v>0.13200000000000001</v>
      </c>
      <c r="R273" s="181">
        <f>Q273*H273</f>
        <v>62.231400000000001</v>
      </c>
      <c r="S273" s="181">
        <v>0</v>
      </c>
      <c r="T273" s="18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83" t="s">
        <v>164</v>
      </c>
      <c r="AT273" s="183" t="s">
        <v>255</v>
      </c>
      <c r="AU273" s="183" t="s">
        <v>86</v>
      </c>
      <c r="AY273" s="19" t="s">
        <v>124</v>
      </c>
      <c r="BE273" s="184">
        <f>IF(N273="základní",J273,0)</f>
        <v>0</v>
      </c>
      <c r="BF273" s="184">
        <f>IF(N273="snížená",J273,0)</f>
        <v>0</v>
      </c>
      <c r="BG273" s="184">
        <f>IF(N273="zákl. přenesená",J273,0)</f>
        <v>0</v>
      </c>
      <c r="BH273" s="184">
        <f>IF(N273="sníž. přenesená",J273,0)</f>
        <v>0</v>
      </c>
      <c r="BI273" s="184">
        <f>IF(N273="nulová",J273,0)</f>
        <v>0</v>
      </c>
      <c r="BJ273" s="19" t="s">
        <v>84</v>
      </c>
      <c r="BK273" s="184">
        <f>ROUND(I273*H273,2)</f>
        <v>0</v>
      </c>
      <c r="BL273" s="19" t="s">
        <v>141</v>
      </c>
      <c r="BM273" s="183" t="s">
        <v>444</v>
      </c>
    </row>
    <row r="274" s="14" customFormat="1">
      <c r="A274" s="14"/>
      <c r="B274" s="193"/>
      <c r="C274" s="14"/>
      <c r="D274" s="186" t="s">
        <v>161</v>
      </c>
      <c r="E274" s="194" t="s">
        <v>1</v>
      </c>
      <c r="F274" s="195" t="s">
        <v>445</v>
      </c>
      <c r="G274" s="14"/>
      <c r="H274" s="196">
        <v>471.44999999999999</v>
      </c>
      <c r="I274" s="197"/>
      <c r="J274" s="14"/>
      <c r="K274" s="14"/>
      <c r="L274" s="193"/>
      <c r="M274" s="198"/>
      <c r="N274" s="199"/>
      <c r="O274" s="199"/>
      <c r="P274" s="199"/>
      <c r="Q274" s="199"/>
      <c r="R274" s="199"/>
      <c r="S274" s="199"/>
      <c r="T274" s="20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194" t="s">
        <v>161</v>
      </c>
      <c r="AU274" s="194" t="s">
        <v>86</v>
      </c>
      <c r="AV274" s="14" t="s">
        <v>86</v>
      </c>
      <c r="AW274" s="14" t="s">
        <v>32</v>
      </c>
      <c r="AX274" s="14" t="s">
        <v>84</v>
      </c>
      <c r="AY274" s="194" t="s">
        <v>124</v>
      </c>
    </row>
    <row r="275" s="2" customFormat="1" ht="24.15" customHeight="1">
      <c r="A275" s="38"/>
      <c r="B275" s="171"/>
      <c r="C275" s="214" t="s">
        <v>446</v>
      </c>
      <c r="D275" s="214" t="s">
        <v>255</v>
      </c>
      <c r="E275" s="215" t="s">
        <v>447</v>
      </c>
      <c r="F275" s="216" t="s">
        <v>448</v>
      </c>
      <c r="G275" s="217" t="s">
        <v>196</v>
      </c>
      <c r="H275" s="218">
        <v>16.065000000000001</v>
      </c>
      <c r="I275" s="219"/>
      <c r="J275" s="220">
        <f>ROUND(I275*H275,2)</f>
        <v>0</v>
      </c>
      <c r="K275" s="216" t="s">
        <v>1</v>
      </c>
      <c r="L275" s="221"/>
      <c r="M275" s="222" t="s">
        <v>1</v>
      </c>
      <c r="N275" s="223" t="s">
        <v>41</v>
      </c>
      <c r="O275" s="77"/>
      <c r="P275" s="181">
        <f>O275*H275</f>
        <v>0</v>
      </c>
      <c r="Q275" s="181">
        <v>0.13200000000000001</v>
      </c>
      <c r="R275" s="181">
        <f>Q275*H275</f>
        <v>2.1205800000000004</v>
      </c>
      <c r="S275" s="181">
        <v>0</v>
      </c>
      <c r="T275" s="18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83" t="s">
        <v>164</v>
      </c>
      <c r="AT275" s="183" t="s">
        <v>255</v>
      </c>
      <c r="AU275" s="183" t="s">
        <v>86</v>
      </c>
      <c r="AY275" s="19" t="s">
        <v>124</v>
      </c>
      <c r="BE275" s="184">
        <f>IF(N275="základní",J275,0)</f>
        <v>0</v>
      </c>
      <c r="BF275" s="184">
        <f>IF(N275="snížená",J275,0)</f>
        <v>0</v>
      </c>
      <c r="BG275" s="184">
        <f>IF(N275="zákl. přenesená",J275,0)</f>
        <v>0</v>
      </c>
      <c r="BH275" s="184">
        <f>IF(N275="sníž. přenesená",J275,0)</f>
        <v>0</v>
      </c>
      <c r="BI275" s="184">
        <f>IF(N275="nulová",J275,0)</f>
        <v>0</v>
      </c>
      <c r="BJ275" s="19" t="s">
        <v>84</v>
      </c>
      <c r="BK275" s="184">
        <f>ROUND(I275*H275,2)</f>
        <v>0</v>
      </c>
      <c r="BL275" s="19" t="s">
        <v>141</v>
      </c>
      <c r="BM275" s="183" t="s">
        <v>449</v>
      </c>
    </row>
    <row r="276" s="14" customFormat="1">
      <c r="A276" s="14"/>
      <c r="B276" s="193"/>
      <c r="C276" s="14"/>
      <c r="D276" s="186" t="s">
        <v>161</v>
      </c>
      <c r="E276" s="194" t="s">
        <v>1</v>
      </c>
      <c r="F276" s="195" t="s">
        <v>450</v>
      </c>
      <c r="G276" s="14"/>
      <c r="H276" s="196">
        <v>16.065000000000001</v>
      </c>
      <c r="I276" s="197"/>
      <c r="J276" s="14"/>
      <c r="K276" s="14"/>
      <c r="L276" s="193"/>
      <c r="M276" s="198"/>
      <c r="N276" s="199"/>
      <c r="O276" s="199"/>
      <c r="P276" s="199"/>
      <c r="Q276" s="199"/>
      <c r="R276" s="199"/>
      <c r="S276" s="199"/>
      <c r="T276" s="20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194" t="s">
        <v>161</v>
      </c>
      <c r="AU276" s="194" t="s">
        <v>86</v>
      </c>
      <c r="AV276" s="14" t="s">
        <v>86</v>
      </c>
      <c r="AW276" s="14" t="s">
        <v>32</v>
      </c>
      <c r="AX276" s="14" t="s">
        <v>84</v>
      </c>
      <c r="AY276" s="194" t="s">
        <v>124</v>
      </c>
    </row>
    <row r="277" s="2" customFormat="1" ht="24.15" customHeight="1">
      <c r="A277" s="38"/>
      <c r="B277" s="171"/>
      <c r="C277" s="214" t="s">
        <v>451</v>
      </c>
      <c r="D277" s="214" t="s">
        <v>255</v>
      </c>
      <c r="E277" s="215" t="s">
        <v>452</v>
      </c>
      <c r="F277" s="216" t="s">
        <v>453</v>
      </c>
      <c r="G277" s="217" t="s">
        <v>196</v>
      </c>
      <c r="H277" s="218">
        <v>18.375</v>
      </c>
      <c r="I277" s="219"/>
      <c r="J277" s="220">
        <f>ROUND(I277*H277,2)</f>
        <v>0</v>
      </c>
      <c r="K277" s="216" t="s">
        <v>197</v>
      </c>
      <c r="L277" s="221"/>
      <c r="M277" s="222" t="s">
        <v>1</v>
      </c>
      <c r="N277" s="223" t="s">
        <v>41</v>
      </c>
      <c r="O277" s="77"/>
      <c r="P277" s="181">
        <f>O277*H277</f>
        <v>0</v>
      </c>
      <c r="Q277" s="181">
        <v>0.13100000000000001</v>
      </c>
      <c r="R277" s="181">
        <f>Q277*H277</f>
        <v>2.4071250000000002</v>
      </c>
      <c r="S277" s="181">
        <v>0</v>
      </c>
      <c r="T277" s="18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83" t="s">
        <v>164</v>
      </c>
      <c r="AT277" s="183" t="s">
        <v>255</v>
      </c>
      <c r="AU277" s="183" t="s">
        <v>86</v>
      </c>
      <c r="AY277" s="19" t="s">
        <v>124</v>
      </c>
      <c r="BE277" s="184">
        <f>IF(N277="základní",J277,0)</f>
        <v>0</v>
      </c>
      <c r="BF277" s="184">
        <f>IF(N277="snížená",J277,0)</f>
        <v>0</v>
      </c>
      <c r="BG277" s="184">
        <f>IF(N277="zákl. přenesená",J277,0)</f>
        <v>0</v>
      </c>
      <c r="BH277" s="184">
        <f>IF(N277="sníž. přenesená",J277,0)</f>
        <v>0</v>
      </c>
      <c r="BI277" s="184">
        <f>IF(N277="nulová",J277,0)</f>
        <v>0</v>
      </c>
      <c r="BJ277" s="19" t="s">
        <v>84</v>
      </c>
      <c r="BK277" s="184">
        <f>ROUND(I277*H277,2)</f>
        <v>0</v>
      </c>
      <c r="BL277" s="19" t="s">
        <v>141</v>
      </c>
      <c r="BM277" s="183" t="s">
        <v>454</v>
      </c>
    </row>
    <row r="278" s="14" customFormat="1">
      <c r="A278" s="14"/>
      <c r="B278" s="193"/>
      <c r="C278" s="14"/>
      <c r="D278" s="186" t="s">
        <v>161</v>
      </c>
      <c r="E278" s="194" t="s">
        <v>1</v>
      </c>
      <c r="F278" s="195" t="s">
        <v>455</v>
      </c>
      <c r="G278" s="14"/>
      <c r="H278" s="196">
        <v>18.375</v>
      </c>
      <c r="I278" s="197"/>
      <c r="J278" s="14"/>
      <c r="K278" s="14"/>
      <c r="L278" s="193"/>
      <c r="M278" s="198"/>
      <c r="N278" s="199"/>
      <c r="O278" s="199"/>
      <c r="P278" s="199"/>
      <c r="Q278" s="199"/>
      <c r="R278" s="199"/>
      <c r="S278" s="199"/>
      <c r="T278" s="20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194" t="s">
        <v>161</v>
      </c>
      <c r="AU278" s="194" t="s">
        <v>86</v>
      </c>
      <c r="AV278" s="14" t="s">
        <v>86</v>
      </c>
      <c r="AW278" s="14" t="s">
        <v>32</v>
      </c>
      <c r="AX278" s="14" t="s">
        <v>84</v>
      </c>
      <c r="AY278" s="194" t="s">
        <v>124</v>
      </c>
    </row>
    <row r="279" s="2" customFormat="1" ht="33" customHeight="1">
      <c r="A279" s="38"/>
      <c r="B279" s="171"/>
      <c r="C279" s="172" t="s">
        <v>456</v>
      </c>
      <c r="D279" s="172" t="s">
        <v>127</v>
      </c>
      <c r="E279" s="173" t="s">
        <v>457</v>
      </c>
      <c r="F279" s="174" t="s">
        <v>458</v>
      </c>
      <c r="G279" s="175" t="s">
        <v>196</v>
      </c>
      <c r="H279" s="176">
        <v>63.100000000000001</v>
      </c>
      <c r="I279" s="177"/>
      <c r="J279" s="178">
        <f>ROUND(I279*H279,2)</f>
        <v>0</v>
      </c>
      <c r="K279" s="174" t="s">
        <v>197</v>
      </c>
      <c r="L279" s="39"/>
      <c r="M279" s="179" t="s">
        <v>1</v>
      </c>
      <c r="N279" s="180" t="s">
        <v>41</v>
      </c>
      <c r="O279" s="77"/>
      <c r="P279" s="181">
        <f>O279*H279</f>
        <v>0</v>
      </c>
      <c r="Q279" s="181">
        <v>0.11162</v>
      </c>
      <c r="R279" s="181">
        <f>Q279*H279</f>
        <v>7.0432220000000001</v>
      </c>
      <c r="S279" s="181">
        <v>0</v>
      </c>
      <c r="T279" s="18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83" t="s">
        <v>141</v>
      </c>
      <c r="AT279" s="183" t="s">
        <v>127</v>
      </c>
      <c r="AU279" s="183" t="s">
        <v>86</v>
      </c>
      <c r="AY279" s="19" t="s">
        <v>124</v>
      </c>
      <c r="BE279" s="184">
        <f>IF(N279="základní",J279,0)</f>
        <v>0</v>
      </c>
      <c r="BF279" s="184">
        <f>IF(N279="snížená",J279,0)</f>
        <v>0</v>
      </c>
      <c r="BG279" s="184">
        <f>IF(N279="zákl. přenesená",J279,0)</f>
        <v>0</v>
      </c>
      <c r="BH279" s="184">
        <f>IF(N279="sníž. přenesená",J279,0)</f>
        <v>0</v>
      </c>
      <c r="BI279" s="184">
        <f>IF(N279="nulová",J279,0)</f>
        <v>0</v>
      </c>
      <c r="BJ279" s="19" t="s">
        <v>84</v>
      </c>
      <c r="BK279" s="184">
        <f>ROUND(I279*H279,2)</f>
        <v>0</v>
      </c>
      <c r="BL279" s="19" t="s">
        <v>141</v>
      </c>
      <c r="BM279" s="183" t="s">
        <v>459</v>
      </c>
    </row>
    <row r="280" s="14" customFormat="1">
      <c r="A280" s="14"/>
      <c r="B280" s="193"/>
      <c r="C280" s="14"/>
      <c r="D280" s="186" t="s">
        <v>161</v>
      </c>
      <c r="E280" s="194" t="s">
        <v>1</v>
      </c>
      <c r="F280" s="195" t="s">
        <v>460</v>
      </c>
      <c r="G280" s="14"/>
      <c r="H280" s="196">
        <v>44</v>
      </c>
      <c r="I280" s="197"/>
      <c r="J280" s="14"/>
      <c r="K280" s="14"/>
      <c r="L280" s="193"/>
      <c r="M280" s="198"/>
      <c r="N280" s="199"/>
      <c r="O280" s="199"/>
      <c r="P280" s="199"/>
      <c r="Q280" s="199"/>
      <c r="R280" s="199"/>
      <c r="S280" s="199"/>
      <c r="T280" s="20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4" t="s">
        <v>161</v>
      </c>
      <c r="AU280" s="194" t="s">
        <v>86</v>
      </c>
      <c r="AV280" s="14" t="s">
        <v>86</v>
      </c>
      <c r="AW280" s="14" t="s">
        <v>32</v>
      </c>
      <c r="AX280" s="14" t="s">
        <v>76</v>
      </c>
      <c r="AY280" s="194" t="s">
        <v>124</v>
      </c>
    </row>
    <row r="281" s="14" customFormat="1">
      <c r="A281" s="14"/>
      <c r="B281" s="193"/>
      <c r="C281" s="14"/>
      <c r="D281" s="186" t="s">
        <v>161</v>
      </c>
      <c r="E281" s="194" t="s">
        <v>1</v>
      </c>
      <c r="F281" s="195" t="s">
        <v>461</v>
      </c>
      <c r="G281" s="14"/>
      <c r="H281" s="196">
        <v>19.100000000000001</v>
      </c>
      <c r="I281" s="197"/>
      <c r="J281" s="14"/>
      <c r="K281" s="14"/>
      <c r="L281" s="193"/>
      <c r="M281" s="198"/>
      <c r="N281" s="199"/>
      <c r="O281" s="199"/>
      <c r="P281" s="199"/>
      <c r="Q281" s="199"/>
      <c r="R281" s="199"/>
      <c r="S281" s="199"/>
      <c r="T281" s="20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194" t="s">
        <v>161</v>
      </c>
      <c r="AU281" s="194" t="s">
        <v>86</v>
      </c>
      <c r="AV281" s="14" t="s">
        <v>86</v>
      </c>
      <c r="AW281" s="14" t="s">
        <v>32</v>
      </c>
      <c r="AX281" s="14" t="s">
        <v>76</v>
      </c>
      <c r="AY281" s="194" t="s">
        <v>124</v>
      </c>
    </row>
    <row r="282" s="15" customFormat="1">
      <c r="A282" s="15"/>
      <c r="B282" s="206"/>
      <c r="C282" s="15"/>
      <c r="D282" s="186" t="s">
        <v>161</v>
      </c>
      <c r="E282" s="207" t="s">
        <v>1</v>
      </c>
      <c r="F282" s="208" t="s">
        <v>207</v>
      </c>
      <c r="G282" s="15"/>
      <c r="H282" s="209">
        <v>63.100000000000001</v>
      </c>
      <c r="I282" s="210"/>
      <c r="J282" s="15"/>
      <c r="K282" s="15"/>
      <c r="L282" s="206"/>
      <c r="M282" s="211"/>
      <c r="N282" s="212"/>
      <c r="O282" s="212"/>
      <c r="P282" s="212"/>
      <c r="Q282" s="212"/>
      <c r="R282" s="212"/>
      <c r="S282" s="212"/>
      <c r="T282" s="21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07" t="s">
        <v>161</v>
      </c>
      <c r="AU282" s="207" t="s">
        <v>86</v>
      </c>
      <c r="AV282" s="15" t="s">
        <v>141</v>
      </c>
      <c r="AW282" s="15" t="s">
        <v>32</v>
      </c>
      <c r="AX282" s="15" t="s">
        <v>84</v>
      </c>
      <c r="AY282" s="207" t="s">
        <v>124</v>
      </c>
    </row>
    <row r="283" s="2" customFormat="1" ht="24.15" customHeight="1">
      <c r="A283" s="38"/>
      <c r="B283" s="171"/>
      <c r="C283" s="214" t="s">
        <v>462</v>
      </c>
      <c r="D283" s="214" t="s">
        <v>255</v>
      </c>
      <c r="E283" s="215" t="s">
        <v>463</v>
      </c>
      <c r="F283" s="216" t="s">
        <v>464</v>
      </c>
      <c r="G283" s="217" t="s">
        <v>196</v>
      </c>
      <c r="H283" s="218">
        <v>46.200000000000003</v>
      </c>
      <c r="I283" s="219"/>
      <c r="J283" s="220">
        <f>ROUND(I283*H283,2)</f>
        <v>0</v>
      </c>
      <c r="K283" s="216" t="s">
        <v>197</v>
      </c>
      <c r="L283" s="221"/>
      <c r="M283" s="222" t="s">
        <v>1</v>
      </c>
      <c r="N283" s="223" t="s">
        <v>41</v>
      </c>
      <c r="O283" s="77"/>
      <c r="P283" s="181">
        <f>O283*H283</f>
        <v>0</v>
      </c>
      <c r="Q283" s="181">
        <v>0.17599999999999999</v>
      </c>
      <c r="R283" s="181">
        <f>Q283*H283</f>
        <v>8.1311999999999998</v>
      </c>
      <c r="S283" s="181">
        <v>0</v>
      </c>
      <c r="T283" s="18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83" t="s">
        <v>164</v>
      </c>
      <c r="AT283" s="183" t="s">
        <v>255</v>
      </c>
      <c r="AU283" s="183" t="s">
        <v>86</v>
      </c>
      <c r="AY283" s="19" t="s">
        <v>124</v>
      </c>
      <c r="BE283" s="184">
        <f>IF(N283="základní",J283,0)</f>
        <v>0</v>
      </c>
      <c r="BF283" s="184">
        <f>IF(N283="snížená",J283,0)</f>
        <v>0</v>
      </c>
      <c r="BG283" s="184">
        <f>IF(N283="zákl. přenesená",J283,0)</f>
        <v>0</v>
      </c>
      <c r="BH283" s="184">
        <f>IF(N283="sníž. přenesená",J283,0)</f>
        <v>0</v>
      </c>
      <c r="BI283" s="184">
        <f>IF(N283="nulová",J283,0)</f>
        <v>0</v>
      </c>
      <c r="BJ283" s="19" t="s">
        <v>84</v>
      </c>
      <c r="BK283" s="184">
        <f>ROUND(I283*H283,2)</f>
        <v>0</v>
      </c>
      <c r="BL283" s="19" t="s">
        <v>141</v>
      </c>
      <c r="BM283" s="183" t="s">
        <v>465</v>
      </c>
    </row>
    <row r="284" s="14" customFormat="1">
      <c r="A284" s="14"/>
      <c r="B284" s="193"/>
      <c r="C284" s="14"/>
      <c r="D284" s="186" t="s">
        <v>161</v>
      </c>
      <c r="E284" s="194" t="s">
        <v>1</v>
      </c>
      <c r="F284" s="195" t="s">
        <v>466</v>
      </c>
      <c r="G284" s="14"/>
      <c r="H284" s="196">
        <v>46.200000000000003</v>
      </c>
      <c r="I284" s="197"/>
      <c r="J284" s="14"/>
      <c r="K284" s="14"/>
      <c r="L284" s="193"/>
      <c r="M284" s="198"/>
      <c r="N284" s="199"/>
      <c r="O284" s="199"/>
      <c r="P284" s="199"/>
      <c r="Q284" s="199"/>
      <c r="R284" s="199"/>
      <c r="S284" s="199"/>
      <c r="T284" s="20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94" t="s">
        <v>161</v>
      </c>
      <c r="AU284" s="194" t="s">
        <v>86</v>
      </c>
      <c r="AV284" s="14" t="s">
        <v>86</v>
      </c>
      <c r="AW284" s="14" t="s">
        <v>32</v>
      </c>
      <c r="AX284" s="14" t="s">
        <v>84</v>
      </c>
      <c r="AY284" s="194" t="s">
        <v>124</v>
      </c>
    </row>
    <row r="285" s="2" customFormat="1" ht="24.15" customHeight="1">
      <c r="A285" s="38"/>
      <c r="B285" s="171"/>
      <c r="C285" s="214" t="s">
        <v>467</v>
      </c>
      <c r="D285" s="214" t="s">
        <v>255</v>
      </c>
      <c r="E285" s="215" t="s">
        <v>468</v>
      </c>
      <c r="F285" s="216" t="s">
        <v>469</v>
      </c>
      <c r="G285" s="217" t="s">
        <v>196</v>
      </c>
      <c r="H285" s="218">
        <v>20.055</v>
      </c>
      <c r="I285" s="219"/>
      <c r="J285" s="220">
        <f>ROUND(I285*H285,2)</f>
        <v>0</v>
      </c>
      <c r="K285" s="216" t="s">
        <v>197</v>
      </c>
      <c r="L285" s="221"/>
      <c r="M285" s="222" t="s">
        <v>1</v>
      </c>
      <c r="N285" s="223" t="s">
        <v>41</v>
      </c>
      <c r="O285" s="77"/>
      <c r="P285" s="181">
        <f>O285*H285</f>
        <v>0</v>
      </c>
      <c r="Q285" s="181">
        <v>0.17499999999999999</v>
      </c>
      <c r="R285" s="181">
        <f>Q285*H285</f>
        <v>3.5096249999999998</v>
      </c>
      <c r="S285" s="181">
        <v>0</v>
      </c>
      <c r="T285" s="18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83" t="s">
        <v>164</v>
      </c>
      <c r="AT285" s="183" t="s">
        <v>255</v>
      </c>
      <c r="AU285" s="183" t="s">
        <v>86</v>
      </c>
      <c r="AY285" s="19" t="s">
        <v>124</v>
      </c>
      <c r="BE285" s="184">
        <f>IF(N285="základní",J285,0)</f>
        <v>0</v>
      </c>
      <c r="BF285" s="184">
        <f>IF(N285="snížená",J285,0)</f>
        <v>0</v>
      </c>
      <c r="BG285" s="184">
        <f>IF(N285="zákl. přenesená",J285,0)</f>
        <v>0</v>
      </c>
      <c r="BH285" s="184">
        <f>IF(N285="sníž. přenesená",J285,0)</f>
        <v>0</v>
      </c>
      <c r="BI285" s="184">
        <f>IF(N285="nulová",J285,0)</f>
        <v>0</v>
      </c>
      <c r="BJ285" s="19" t="s">
        <v>84</v>
      </c>
      <c r="BK285" s="184">
        <f>ROUND(I285*H285,2)</f>
        <v>0</v>
      </c>
      <c r="BL285" s="19" t="s">
        <v>141</v>
      </c>
      <c r="BM285" s="183" t="s">
        <v>470</v>
      </c>
    </row>
    <row r="286" s="14" customFormat="1">
      <c r="A286" s="14"/>
      <c r="B286" s="193"/>
      <c r="C286" s="14"/>
      <c r="D286" s="186" t="s">
        <v>161</v>
      </c>
      <c r="E286" s="194" t="s">
        <v>1</v>
      </c>
      <c r="F286" s="195" t="s">
        <v>471</v>
      </c>
      <c r="G286" s="14"/>
      <c r="H286" s="196">
        <v>20.055</v>
      </c>
      <c r="I286" s="197"/>
      <c r="J286" s="14"/>
      <c r="K286" s="14"/>
      <c r="L286" s="193"/>
      <c r="M286" s="198"/>
      <c r="N286" s="199"/>
      <c r="O286" s="199"/>
      <c r="P286" s="199"/>
      <c r="Q286" s="199"/>
      <c r="R286" s="199"/>
      <c r="S286" s="199"/>
      <c r="T286" s="20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194" t="s">
        <v>161</v>
      </c>
      <c r="AU286" s="194" t="s">
        <v>86</v>
      </c>
      <c r="AV286" s="14" t="s">
        <v>86</v>
      </c>
      <c r="AW286" s="14" t="s">
        <v>32</v>
      </c>
      <c r="AX286" s="14" t="s">
        <v>84</v>
      </c>
      <c r="AY286" s="194" t="s">
        <v>124</v>
      </c>
    </row>
    <row r="287" s="12" customFormat="1" ht="22.8" customHeight="1">
      <c r="A287" s="12"/>
      <c r="B287" s="158"/>
      <c r="C287" s="12"/>
      <c r="D287" s="159" t="s">
        <v>75</v>
      </c>
      <c r="E287" s="169" t="s">
        <v>164</v>
      </c>
      <c r="F287" s="169" t="s">
        <v>472</v>
      </c>
      <c r="G287" s="12"/>
      <c r="H287" s="12"/>
      <c r="I287" s="161"/>
      <c r="J287" s="170">
        <f>BK287</f>
        <v>0</v>
      </c>
      <c r="K287" s="12"/>
      <c r="L287" s="158"/>
      <c r="M287" s="163"/>
      <c r="N287" s="164"/>
      <c r="O287" s="164"/>
      <c r="P287" s="165">
        <f>SUM(P288:P317)</f>
        <v>0</v>
      </c>
      <c r="Q287" s="164"/>
      <c r="R287" s="165">
        <f>SUM(R288:R317)</f>
        <v>5.8771250000000004</v>
      </c>
      <c r="S287" s="164"/>
      <c r="T287" s="166">
        <f>SUM(T288:T317)</f>
        <v>15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59" t="s">
        <v>84</v>
      </c>
      <c r="AT287" s="167" t="s">
        <v>75</v>
      </c>
      <c r="AU287" s="167" t="s">
        <v>84</v>
      </c>
      <c r="AY287" s="159" t="s">
        <v>124</v>
      </c>
      <c r="BK287" s="168">
        <f>SUM(BK288:BK317)</f>
        <v>0</v>
      </c>
    </row>
    <row r="288" s="2" customFormat="1" ht="24.15" customHeight="1">
      <c r="A288" s="38"/>
      <c r="B288" s="171"/>
      <c r="C288" s="172" t="s">
        <v>473</v>
      </c>
      <c r="D288" s="172" t="s">
        <v>127</v>
      </c>
      <c r="E288" s="173" t="s">
        <v>474</v>
      </c>
      <c r="F288" s="174" t="s">
        <v>475</v>
      </c>
      <c r="G288" s="175" t="s">
        <v>235</v>
      </c>
      <c r="H288" s="176">
        <v>19</v>
      </c>
      <c r="I288" s="177"/>
      <c r="J288" s="178">
        <f>ROUND(I288*H288,2)</f>
        <v>0</v>
      </c>
      <c r="K288" s="174" t="s">
        <v>197</v>
      </c>
      <c r="L288" s="39"/>
      <c r="M288" s="179" t="s">
        <v>1</v>
      </c>
      <c r="N288" s="180" t="s">
        <v>41</v>
      </c>
      <c r="O288" s="77"/>
      <c r="P288" s="181">
        <f>O288*H288</f>
        <v>0</v>
      </c>
      <c r="Q288" s="181">
        <v>1.0000000000000001E-05</v>
      </c>
      <c r="R288" s="181">
        <f>Q288*H288</f>
        <v>0.00019000000000000001</v>
      </c>
      <c r="S288" s="181">
        <v>0</v>
      </c>
      <c r="T288" s="18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83" t="s">
        <v>141</v>
      </c>
      <c r="AT288" s="183" t="s">
        <v>127</v>
      </c>
      <c r="AU288" s="183" t="s">
        <v>86</v>
      </c>
      <c r="AY288" s="19" t="s">
        <v>124</v>
      </c>
      <c r="BE288" s="184">
        <f>IF(N288="základní",J288,0)</f>
        <v>0</v>
      </c>
      <c r="BF288" s="184">
        <f>IF(N288="snížená",J288,0)</f>
        <v>0</v>
      </c>
      <c r="BG288" s="184">
        <f>IF(N288="zákl. přenesená",J288,0)</f>
        <v>0</v>
      </c>
      <c r="BH288" s="184">
        <f>IF(N288="sníž. přenesená",J288,0)</f>
        <v>0</v>
      </c>
      <c r="BI288" s="184">
        <f>IF(N288="nulová",J288,0)</f>
        <v>0</v>
      </c>
      <c r="BJ288" s="19" t="s">
        <v>84</v>
      </c>
      <c r="BK288" s="184">
        <f>ROUND(I288*H288,2)</f>
        <v>0</v>
      </c>
      <c r="BL288" s="19" t="s">
        <v>141</v>
      </c>
      <c r="BM288" s="183" t="s">
        <v>476</v>
      </c>
    </row>
    <row r="289" s="14" customFormat="1">
      <c r="A289" s="14"/>
      <c r="B289" s="193"/>
      <c r="C289" s="14"/>
      <c r="D289" s="186" t="s">
        <v>161</v>
      </c>
      <c r="E289" s="194" t="s">
        <v>1</v>
      </c>
      <c r="F289" s="195" t="s">
        <v>477</v>
      </c>
      <c r="G289" s="14"/>
      <c r="H289" s="196">
        <v>13</v>
      </c>
      <c r="I289" s="197"/>
      <c r="J289" s="14"/>
      <c r="K289" s="14"/>
      <c r="L289" s="193"/>
      <c r="M289" s="198"/>
      <c r="N289" s="199"/>
      <c r="O289" s="199"/>
      <c r="P289" s="199"/>
      <c r="Q289" s="199"/>
      <c r="R289" s="199"/>
      <c r="S289" s="199"/>
      <c r="T289" s="20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194" t="s">
        <v>161</v>
      </c>
      <c r="AU289" s="194" t="s">
        <v>86</v>
      </c>
      <c r="AV289" s="14" t="s">
        <v>86</v>
      </c>
      <c r="AW289" s="14" t="s">
        <v>32</v>
      </c>
      <c r="AX289" s="14" t="s">
        <v>76</v>
      </c>
      <c r="AY289" s="194" t="s">
        <v>124</v>
      </c>
    </row>
    <row r="290" s="14" customFormat="1">
      <c r="A290" s="14"/>
      <c r="B290" s="193"/>
      <c r="C290" s="14"/>
      <c r="D290" s="186" t="s">
        <v>161</v>
      </c>
      <c r="E290" s="194" t="s">
        <v>1</v>
      </c>
      <c r="F290" s="195" t="s">
        <v>478</v>
      </c>
      <c r="G290" s="14"/>
      <c r="H290" s="196">
        <v>4</v>
      </c>
      <c r="I290" s="197"/>
      <c r="J290" s="14"/>
      <c r="K290" s="14"/>
      <c r="L290" s="193"/>
      <c r="M290" s="198"/>
      <c r="N290" s="199"/>
      <c r="O290" s="199"/>
      <c r="P290" s="199"/>
      <c r="Q290" s="199"/>
      <c r="R290" s="199"/>
      <c r="S290" s="199"/>
      <c r="T290" s="20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194" t="s">
        <v>161</v>
      </c>
      <c r="AU290" s="194" t="s">
        <v>86</v>
      </c>
      <c r="AV290" s="14" t="s">
        <v>86</v>
      </c>
      <c r="AW290" s="14" t="s">
        <v>32</v>
      </c>
      <c r="AX290" s="14" t="s">
        <v>76</v>
      </c>
      <c r="AY290" s="194" t="s">
        <v>124</v>
      </c>
    </row>
    <row r="291" s="14" customFormat="1">
      <c r="A291" s="14"/>
      <c r="B291" s="193"/>
      <c r="C291" s="14"/>
      <c r="D291" s="186" t="s">
        <v>161</v>
      </c>
      <c r="E291" s="194" t="s">
        <v>1</v>
      </c>
      <c r="F291" s="195" t="s">
        <v>479</v>
      </c>
      <c r="G291" s="14"/>
      <c r="H291" s="196">
        <v>2</v>
      </c>
      <c r="I291" s="197"/>
      <c r="J291" s="14"/>
      <c r="K291" s="14"/>
      <c r="L291" s="193"/>
      <c r="M291" s="198"/>
      <c r="N291" s="199"/>
      <c r="O291" s="199"/>
      <c r="P291" s="199"/>
      <c r="Q291" s="199"/>
      <c r="R291" s="199"/>
      <c r="S291" s="199"/>
      <c r="T291" s="20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194" t="s">
        <v>161</v>
      </c>
      <c r="AU291" s="194" t="s">
        <v>86</v>
      </c>
      <c r="AV291" s="14" t="s">
        <v>86</v>
      </c>
      <c r="AW291" s="14" t="s">
        <v>32</v>
      </c>
      <c r="AX291" s="14" t="s">
        <v>76</v>
      </c>
      <c r="AY291" s="194" t="s">
        <v>124</v>
      </c>
    </row>
    <row r="292" s="15" customFormat="1">
      <c r="A292" s="15"/>
      <c r="B292" s="206"/>
      <c r="C292" s="15"/>
      <c r="D292" s="186" t="s">
        <v>161</v>
      </c>
      <c r="E292" s="207" t="s">
        <v>1</v>
      </c>
      <c r="F292" s="208" t="s">
        <v>207</v>
      </c>
      <c r="G292" s="15"/>
      <c r="H292" s="209">
        <v>19</v>
      </c>
      <c r="I292" s="210"/>
      <c r="J292" s="15"/>
      <c r="K292" s="15"/>
      <c r="L292" s="206"/>
      <c r="M292" s="211"/>
      <c r="N292" s="212"/>
      <c r="O292" s="212"/>
      <c r="P292" s="212"/>
      <c r="Q292" s="212"/>
      <c r="R292" s="212"/>
      <c r="S292" s="212"/>
      <c r="T292" s="213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07" t="s">
        <v>161</v>
      </c>
      <c r="AU292" s="207" t="s">
        <v>86</v>
      </c>
      <c r="AV292" s="15" t="s">
        <v>141</v>
      </c>
      <c r="AW292" s="15" t="s">
        <v>32</v>
      </c>
      <c r="AX292" s="15" t="s">
        <v>84</v>
      </c>
      <c r="AY292" s="207" t="s">
        <v>124</v>
      </c>
    </row>
    <row r="293" s="2" customFormat="1" ht="24.15" customHeight="1">
      <c r="A293" s="38"/>
      <c r="B293" s="171"/>
      <c r="C293" s="214" t="s">
        <v>480</v>
      </c>
      <c r="D293" s="214" t="s">
        <v>255</v>
      </c>
      <c r="E293" s="215" t="s">
        <v>481</v>
      </c>
      <c r="F293" s="216" t="s">
        <v>482</v>
      </c>
      <c r="G293" s="217" t="s">
        <v>235</v>
      </c>
      <c r="H293" s="218">
        <v>19.949999999999999</v>
      </c>
      <c r="I293" s="219"/>
      <c r="J293" s="220">
        <f>ROUND(I293*H293,2)</f>
        <v>0</v>
      </c>
      <c r="K293" s="216" t="s">
        <v>197</v>
      </c>
      <c r="L293" s="221"/>
      <c r="M293" s="222" t="s">
        <v>1</v>
      </c>
      <c r="N293" s="223" t="s">
        <v>41</v>
      </c>
      <c r="O293" s="77"/>
      <c r="P293" s="181">
        <f>O293*H293</f>
        <v>0</v>
      </c>
      <c r="Q293" s="181">
        <v>0.0038999999999999998</v>
      </c>
      <c r="R293" s="181">
        <f>Q293*H293</f>
        <v>0.077804999999999999</v>
      </c>
      <c r="S293" s="181">
        <v>0</v>
      </c>
      <c r="T293" s="18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83" t="s">
        <v>164</v>
      </c>
      <c r="AT293" s="183" t="s">
        <v>255</v>
      </c>
      <c r="AU293" s="183" t="s">
        <v>86</v>
      </c>
      <c r="AY293" s="19" t="s">
        <v>124</v>
      </c>
      <c r="BE293" s="184">
        <f>IF(N293="základní",J293,0)</f>
        <v>0</v>
      </c>
      <c r="BF293" s="184">
        <f>IF(N293="snížená",J293,0)</f>
        <v>0</v>
      </c>
      <c r="BG293" s="184">
        <f>IF(N293="zákl. přenesená",J293,0)</f>
        <v>0</v>
      </c>
      <c r="BH293" s="184">
        <f>IF(N293="sníž. přenesená",J293,0)</f>
        <v>0</v>
      </c>
      <c r="BI293" s="184">
        <f>IF(N293="nulová",J293,0)</f>
        <v>0</v>
      </c>
      <c r="BJ293" s="19" t="s">
        <v>84</v>
      </c>
      <c r="BK293" s="184">
        <f>ROUND(I293*H293,2)</f>
        <v>0</v>
      </c>
      <c r="BL293" s="19" t="s">
        <v>141</v>
      </c>
      <c r="BM293" s="183" t="s">
        <v>483</v>
      </c>
    </row>
    <row r="294" s="14" customFormat="1">
      <c r="A294" s="14"/>
      <c r="B294" s="193"/>
      <c r="C294" s="14"/>
      <c r="D294" s="186" t="s">
        <v>161</v>
      </c>
      <c r="E294" s="194" t="s">
        <v>1</v>
      </c>
      <c r="F294" s="195" t="s">
        <v>484</v>
      </c>
      <c r="G294" s="14"/>
      <c r="H294" s="196">
        <v>19.949999999999999</v>
      </c>
      <c r="I294" s="197"/>
      <c r="J294" s="14"/>
      <c r="K294" s="14"/>
      <c r="L294" s="193"/>
      <c r="M294" s="198"/>
      <c r="N294" s="199"/>
      <c r="O294" s="199"/>
      <c r="P294" s="199"/>
      <c r="Q294" s="199"/>
      <c r="R294" s="199"/>
      <c r="S294" s="199"/>
      <c r="T294" s="20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194" t="s">
        <v>161</v>
      </c>
      <c r="AU294" s="194" t="s">
        <v>86</v>
      </c>
      <c r="AV294" s="14" t="s">
        <v>86</v>
      </c>
      <c r="AW294" s="14" t="s">
        <v>32</v>
      </c>
      <c r="AX294" s="14" t="s">
        <v>84</v>
      </c>
      <c r="AY294" s="194" t="s">
        <v>124</v>
      </c>
    </row>
    <row r="295" s="2" customFormat="1" ht="16.5" customHeight="1">
      <c r="A295" s="38"/>
      <c r="B295" s="171"/>
      <c r="C295" s="172" t="s">
        <v>485</v>
      </c>
      <c r="D295" s="172" t="s">
        <v>127</v>
      </c>
      <c r="E295" s="173" t="s">
        <v>486</v>
      </c>
      <c r="F295" s="174" t="s">
        <v>487</v>
      </c>
      <c r="G295" s="175" t="s">
        <v>235</v>
      </c>
      <c r="H295" s="176">
        <v>40</v>
      </c>
      <c r="I295" s="177"/>
      <c r="J295" s="178">
        <f>ROUND(I295*H295,2)</f>
        <v>0</v>
      </c>
      <c r="K295" s="174" t="s">
        <v>197</v>
      </c>
      <c r="L295" s="39"/>
      <c r="M295" s="179" t="s">
        <v>1</v>
      </c>
      <c r="N295" s="180" t="s">
        <v>41</v>
      </c>
      <c r="O295" s="77"/>
      <c r="P295" s="181">
        <f>O295*H295</f>
        <v>0</v>
      </c>
      <c r="Q295" s="181">
        <v>1.0000000000000001E-05</v>
      </c>
      <c r="R295" s="181">
        <f>Q295*H295</f>
        <v>0.00040000000000000002</v>
      </c>
      <c r="S295" s="181">
        <v>0</v>
      </c>
      <c r="T295" s="18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83" t="s">
        <v>141</v>
      </c>
      <c r="AT295" s="183" t="s">
        <v>127</v>
      </c>
      <c r="AU295" s="183" t="s">
        <v>86</v>
      </c>
      <c r="AY295" s="19" t="s">
        <v>124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9" t="s">
        <v>84</v>
      </c>
      <c r="BK295" s="184">
        <f>ROUND(I295*H295,2)</f>
        <v>0</v>
      </c>
      <c r="BL295" s="19" t="s">
        <v>141</v>
      </c>
      <c r="BM295" s="183" t="s">
        <v>488</v>
      </c>
    </row>
    <row r="296" s="14" customFormat="1">
      <c r="A296" s="14"/>
      <c r="B296" s="193"/>
      <c r="C296" s="14"/>
      <c r="D296" s="186" t="s">
        <v>161</v>
      </c>
      <c r="E296" s="194" t="s">
        <v>1</v>
      </c>
      <c r="F296" s="195" t="s">
        <v>489</v>
      </c>
      <c r="G296" s="14"/>
      <c r="H296" s="196">
        <v>40</v>
      </c>
      <c r="I296" s="197"/>
      <c r="J296" s="14"/>
      <c r="K296" s="14"/>
      <c r="L296" s="193"/>
      <c r="M296" s="198"/>
      <c r="N296" s="199"/>
      <c r="O296" s="199"/>
      <c r="P296" s="199"/>
      <c r="Q296" s="199"/>
      <c r="R296" s="199"/>
      <c r="S296" s="199"/>
      <c r="T296" s="20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194" t="s">
        <v>161</v>
      </c>
      <c r="AU296" s="194" t="s">
        <v>86</v>
      </c>
      <c r="AV296" s="14" t="s">
        <v>86</v>
      </c>
      <c r="AW296" s="14" t="s">
        <v>32</v>
      </c>
      <c r="AX296" s="14" t="s">
        <v>84</v>
      </c>
      <c r="AY296" s="194" t="s">
        <v>124</v>
      </c>
    </row>
    <row r="297" s="2" customFormat="1" ht="24.15" customHeight="1">
      <c r="A297" s="38"/>
      <c r="B297" s="171"/>
      <c r="C297" s="214" t="s">
        <v>490</v>
      </c>
      <c r="D297" s="214" t="s">
        <v>255</v>
      </c>
      <c r="E297" s="215" t="s">
        <v>491</v>
      </c>
      <c r="F297" s="216" t="s">
        <v>492</v>
      </c>
      <c r="G297" s="217" t="s">
        <v>235</v>
      </c>
      <c r="H297" s="218">
        <v>42</v>
      </c>
      <c r="I297" s="219"/>
      <c r="J297" s="220">
        <f>ROUND(I297*H297,2)</f>
        <v>0</v>
      </c>
      <c r="K297" s="216" t="s">
        <v>197</v>
      </c>
      <c r="L297" s="221"/>
      <c r="M297" s="222" t="s">
        <v>1</v>
      </c>
      <c r="N297" s="223" t="s">
        <v>41</v>
      </c>
      <c r="O297" s="77"/>
      <c r="P297" s="181">
        <f>O297*H297</f>
        <v>0</v>
      </c>
      <c r="Q297" s="181">
        <v>0.0083300000000000006</v>
      </c>
      <c r="R297" s="181">
        <f>Q297*H297</f>
        <v>0.34986</v>
      </c>
      <c r="S297" s="181">
        <v>0</v>
      </c>
      <c r="T297" s="18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83" t="s">
        <v>164</v>
      </c>
      <c r="AT297" s="183" t="s">
        <v>255</v>
      </c>
      <c r="AU297" s="183" t="s">
        <v>86</v>
      </c>
      <c r="AY297" s="19" t="s">
        <v>124</v>
      </c>
      <c r="BE297" s="184">
        <f>IF(N297="základní",J297,0)</f>
        <v>0</v>
      </c>
      <c r="BF297" s="184">
        <f>IF(N297="snížená",J297,0)</f>
        <v>0</v>
      </c>
      <c r="BG297" s="184">
        <f>IF(N297="zákl. přenesená",J297,0)</f>
        <v>0</v>
      </c>
      <c r="BH297" s="184">
        <f>IF(N297="sníž. přenesená",J297,0)</f>
        <v>0</v>
      </c>
      <c r="BI297" s="184">
        <f>IF(N297="nulová",J297,0)</f>
        <v>0</v>
      </c>
      <c r="BJ297" s="19" t="s">
        <v>84</v>
      </c>
      <c r="BK297" s="184">
        <f>ROUND(I297*H297,2)</f>
        <v>0</v>
      </c>
      <c r="BL297" s="19" t="s">
        <v>141</v>
      </c>
      <c r="BM297" s="183" t="s">
        <v>493</v>
      </c>
    </row>
    <row r="298" s="14" customFormat="1">
      <c r="A298" s="14"/>
      <c r="B298" s="193"/>
      <c r="C298" s="14"/>
      <c r="D298" s="186" t="s">
        <v>161</v>
      </c>
      <c r="E298" s="194" t="s">
        <v>1</v>
      </c>
      <c r="F298" s="195" t="s">
        <v>494</v>
      </c>
      <c r="G298" s="14"/>
      <c r="H298" s="196">
        <v>42</v>
      </c>
      <c r="I298" s="197"/>
      <c r="J298" s="14"/>
      <c r="K298" s="14"/>
      <c r="L298" s="193"/>
      <c r="M298" s="198"/>
      <c r="N298" s="199"/>
      <c r="O298" s="199"/>
      <c r="P298" s="199"/>
      <c r="Q298" s="199"/>
      <c r="R298" s="199"/>
      <c r="S298" s="199"/>
      <c r="T298" s="20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194" t="s">
        <v>161</v>
      </c>
      <c r="AU298" s="194" t="s">
        <v>86</v>
      </c>
      <c r="AV298" s="14" t="s">
        <v>86</v>
      </c>
      <c r="AW298" s="14" t="s">
        <v>32</v>
      </c>
      <c r="AX298" s="14" t="s">
        <v>84</v>
      </c>
      <c r="AY298" s="194" t="s">
        <v>124</v>
      </c>
    </row>
    <row r="299" s="2" customFormat="1" ht="24.15" customHeight="1">
      <c r="A299" s="38"/>
      <c r="B299" s="171"/>
      <c r="C299" s="172" t="s">
        <v>495</v>
      </c>
      <c r="D299" s="172" t="s">
        <v>127</v>
      </c>
      <c r="E299" s="173" t="s">
        <v>496</v>
      </c>
      <c r="F299" s="174" t="s">
        <v>497</v>
      </c>
      <c r="G299" s="175" t="s">
        <v>264</v>
      </c>
      <c r="H299" s="176">
        <v>7.5</v>
      </c>
      <c r="I299" s="177"/>
      <c r="J299" s="178">
        <f>ROUND(I299*H299,2)</f>
        <v>0</v>
      </c>
      <c r="K299" s="174" t="s">
        <v>197</v>
      </c>
      <c r="L299" s="39"/>
      <c r="M299" s="179" t="s">
        <v>1</v>
      </c>
      <c r="N299" s="180" t="s">
        <v>41</v>
      </c>
      <c r="O299" s="77"/>
      <c r="P299" s="181">
        <f>O299*H299</f>
        <v>0</v>
      </c>
      <c r="Q299" s="181">
        <v>0</v>
      </c>
      <c r="R299" s="181">
        <f>Q299*H299</f>
        <v>0</v>
      </c>
      <c r="S299" s="181">
        <v>1.76</v>
      </c>
      <c r="T299" s="182">
        <f>S299*H299</f>
        <v>13.199999999999999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83" t="s">
        <v>141</v>
      </c>
      <c r="AT299" s="183" t="s">
        <v>127</v>
      </c>
      <c r="AU299" s="183" t="s">
        <v>86</v>
      </c>
      <c r="AY299" s="19" t="s">
        <v>124</v>
      </c>
      <c r="BE299" s="184">
        <f>IF(N299="základní",J299,0)</f>
        <v>0</v>
      </c>
      <c r="BF299" s="184">
        <f>IF(N299="snížená",J299,0)</f>
        <v>0</v>
      </c>
      <c r="BG299" s="184">
        <f>IF(N299="zákl. přenesená",J299,0)</f>
        <v>0</v>
      </c>
      <c r="BH299" s="184">
        <f>IF(N299="sníž. přenesená",J299,0)</f>
        <v>0</v>
      </c>
      <c r="BI299" s="184">
        <f>IF(N299="nulová",J299,0)</f>
        <v>0</v>
      </c>
      <c r="BJ299" s="19" t="s">
        <v>84</v>
      </c>
      <c r="BK299" s="184">
        <f>ROUND(I299*H299,2)</f>
        <v>0</v>
      </c>
      <c r="BL299" s="19" t="s">
        <v>141</v>
      </c>
      <c r="BM299" s="183" t="s">
        <v>498</v>
      </c>
    </row>
    <row r="300" s="14" customFormat="1">
      <c r="A300" s="14"/>
      <c r="B300" s="193"/>
      <c r="C300" s="14"/>
      <c r="D300" s="186" t="s">
        <v>161</v>
      </c>
      <c r="E300" s="194" t="s">
        <v>1</v>
      </c>
      <c r="F300" s="195" t="s">
        <v>499</v>
      </c>
      <c r="G300" s="14"/>
      <c r="H300" s="196">
        <v>3</v>
      </c>
      <c r="I300" s="197"/>
      <c r="J300" s="14"/>
      <c r="K300" s="14"/>
      <c r="L300" s="193"/>
      <c r="M300" s="198"/>
      <c r="N300" s="199"/>
      <c r="O300" s="199"/>
      <c r="P300" s="199"/>
      <c r="Q300" s="199"/>
      <c r="R300" s="199"/>
      <c r="S300" s="199"/>
      <c r="T300" s="20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194" t="s">
        <v>161</v>
      </c>
      <c r="AU300" s="194" t="s">
        <v>86</v>
      </c>
      <c r="AV300" s="14" t="s">
        <v>86</v>
      </c>
      <c r="AW300" s="14" t="s">
        <v>32</v>
      </c>
      <c r="AX300" s="14" t="s">
        <v>76</v>
      </c>
      <c r="AY300" s="194" t="s">
        <v>124</v>
      </c>
    </row>
    <row r="301" s="14" customFormat="1">
      <c r="A301" s="14"/>
      <c r="B301" s="193"/>
      <c r="C301" s="14"/>
      <c r="D301" s="186" t="s">
        <v>161</v>
      </c>
      <c r="E301" s="194" t="s">
        <v>1</v>
      </c>
      <c r="F301" s="195" t="s">
        <v>500</v>
      </c>
      <c r="G301" s="14"/>
      <c r="H301" s="196">
        <v>4.5</v>
      </c>
      <c r="I301" s="197"/>
      <c r="J301" s="14"/>
      <c r="K301" s="14"/>
      <c r="L301" s="193"/>
      <c r="M301" s="198"/>
      <c r="N301" s="199"/>
      <c r="O301" s="199"/>
      <c r="P301" s="199"/>
      <c r="Q301" s="199"/>
      <c r="R301" s="199"/>
      <c r="S301" s="199"/>
      <c r="T301" s="20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194" t="s">
        <v>161</v>
      </c>
      <c r="AU301" s="194" t="s">
        <v>86</v>
      </c>
      <c r="AV301" s="14" t="s">
        <v>86</v>
      </c>
      <c r="AW301" s="14" t="s">
        <v>32</v>
      </c>
      <c r="AX301" s="14" t="s">
        <v>76</v>
      </c>
      <c r="AY301" s="194" t="s">
        <v>124</v>
      </c>
    </row>
    <row r="302" s="15" customFormat="1">
      <c r="A302" s="15"/>
      <c r="B302" s="206"/>
      <c r="C302" s="15"/>
      <c r="D302" s="186" t="s">
        <v>161</v>
      </c>
      <c r="E302" s="207" t="s">
        <v>1</v>
      </c>
      <c r="F302" s="208" t="s">
        <v>207</v>
      </c>
      <c r="G302" s="15"/>
      <c r="H302" s="209">
        <v>7.5</v>
      </c>
      <c r="I302" s="210"/>
      <c r="J302" s="15"/>
      <c r="K302" s="15"/>
      <c r="L302" s="206"/>
      <c r="M302" s="211"/>
      <c r="N302" s="212"/>
      <c r="O302" s="212"/>
      <c r="P302" s="212"/>
      <c r="Q302" s="212"/>
      <c r="R302" s="212"/>
      <c r="S302" s="212"/>
      <c r="T302" s="213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07" t="s">
        <v>161</v>
      </c>
      <c r="AU302" s="207" t="s">
        <v>86</v>
      </c>
      <c r="AV302" s="15" t="s">
        <v>141</v>
      </c>
      <c r="AW302" s="15" t="s">
        <v>32</v>
      </c>
      <c r="AX302" s="15" t="s">
        <v>84</v>
      </c>
      <c r="AY302" s="207" t="s">
        <v>124</v>
      </c>
    </row>
    <row r="303" s="2" customFormat="1" ht="24.15" customHeight="1">
      <c r="A303" s="38"/>
      <c r="B303" s="171"/>
      <c r="C303" s="172" t="s">
        <v>501</v>
      </c>
      <c r="D303" s="172" t="s">
        <v>127</v>
      </c>
      <c r="E303" s="173" t="s">
        <v>502</v>
      </c>
      <c r="F303" s="174" t="s">
        <v>503</v>
      </c>
      <c r="G303" s="175" t="s">
        <v>389</v>
      </c>
      <c r="H303" s="176">
        <v>6</v>
      </c>
      <c r="I303" s="177"/>
      <c r="J303" s="178">
        <f>ROUND(I303*H303,2)</f>
        <v>0</v>
      </c>
      <c r="K303" s="174" t="s">
        <v>197</v>
      </c>
      <c r="L303" s="39"/>
      <c r="M303" s="179" t="s">
        <v>1</v>
      </c>
      <c r="N303" s="180" t="s">
        <v>41</v>
      </c>
      <c r="O303" s="77"/>
      <c r="P303" s="181">
        <f>O303*H303</f>
        <v>0</v>
      </c>
      <c r="Q303" s="181">
        <v>0.12422</v>
      </c>
      <c r="R303" s="181">
        <f>Q303*H303</f>
        <v>0.74531999999999998</v>
      </c>
      <c r="S303" s="181">
        <v>0</v>
      </c>
      <c r="T303" s="18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83" t="s">
        <v>141</v>
      </c>
      <c r="AT303" s="183" t="s">
        <v>127</v>
      </c>
      <c r="AU303" s="183" t="s">
        <v>86</v>
      </c>
      <c r="AY303" s="19" t="s">
        <v>124</v>
      </c>
      <c r="BE303" s="184">
        <f>IF(N303="základní",J303,0)</f>
        <v>0</v>
      </c>
      <c r="BF303" s="184">
        <f>IF(N303="snížená",J303,0)</f>
        <v>0</v>
      </c>
      <c r="BG303" s="184">
        <f>IF(N303="zákl. přenesená",J303,0)</f>
        <v>0</v>
      </c>
      <c r="BH303" s="184">
        <f>IF(N303="sníž. přenesená",J303,0)</f>
        <v>0</v>
      </c>
      <c r="BI303" s="184">
        <f>IF(N303="nulová",J303,0)</f>
        <v>0</v>
      </c>
      <c r="BJ303" s="19" t="s">
        <v>84</v>
      </c>
      <c r="BK303" s="184">
        <f>ROUND(I303*H303,2)</f>
        <v>0</v>
      </c>
      <c r="BL303" s="19" t="s">
        <v>141</v>
      </c>
      <c r="BM303" s="183" t="s">
        <v>504</v>
      </c>
    </row>
    <row r="304" s="14" customFormat="1">
      <c r="A304" s="14"/>
      <c r="B304" s="193"/>
      <c r="C304" s="14"/>
      <c r="D304" s="186" t="s">
        <v>161</v>
      </c>
      <c r="E304" s="194" t="s">
        <v>1</v>
      </c>
      <c r="F304" s="195" t="s">
        <v>505</v>
      </c>
      <c r="G304" s="14"/>
      <c r="H304" s="196">
        <v>6</v>
      </c>
      <c r="I304" s="197"/>
      <c r="J304" s="14"/>
      <c r="K304" s="14"/>
      <c r="L304" s="193"/>
      <c r="M304" s="198"/>
      <c r="N304" s="199"/>
      <c r="O304" s="199"/>
      <c r="P304" s="199"/>
      <c r="Q304" s="199"/>
      <c r="R304" s="199"/>
      <c r="S304" s="199"/>
      <c r="T304" s="20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94" t="s">
        <v>161</v>
      </c>
      <c r="AU304" s="194" t="s">
        <v>86</v>
      </c>
      <c r="AV304" s="14" t="s">
        <v>86</v>
      </c>
      <c r="AW304" s="14" t="s">
        <v>32</v>
      </c>
      <c r="AX304" s="14" t="s">
        <v>84</v>
      </c>
      <c r="AY304" s="194" t="s">
        <v>124</v>
      </c>
    </row>
    <row r="305" s="2" customFormat="1" ht="24.15" customHeight="1">
      <c r="A305" s="38"/>
      <c r="B305" s="171"/>
      <c r="C305" s="214" t="s">
        <v>506</v>
      </c>
      <c r="D305" s="214" t="s">
        <v>255</v>
      </c>
      <c r="E305" s="215" t="s">
        <v>507</v>
      </c>
      <c r="F305" s="216" t="s">
        <v>508</v>
      </c>
      <c r="G305" s="217" t="s">
        <v>389</v>
      </c>
      <c r="H305" s="218">
        <v>6.2999999999999998</v>
      </c>
      <c r="I305" s="219"/>
      <c r="J305" s="220">
        <f>ROUND(I305*H305,2)</f>
        <v>0</v>
      </c>
      <c r="K305" s="216" t="s">
        <v>197</v>
      </c>
      <c r="L305" s="221"/>
      <c r="M305" s="222" t="s">
        <v>1</v>
      </c>
      <c r="N305" s="223" t="s">
        <v>41</v>
      </c>
      <c r="O305" s="77"/>
      <c r="P305" s="181">
        <f>O305*H305</f>
        <v>0</v>
      </c>
      <c r="Q305" s="181">
        <v>0.071999999999999995</v>
      </c>
      <c r="R305" s="181">
        <f>Q305*H305</f>
        <v>0.45359999999999995</v>
      </c>
      <c r="S305" s="181">
        <v>0</v>
      </c>
      <c r="T305" s="18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3" t="s">
        <v>164</v>
      </c>
      <c r="AT305" s="183" t="s">
        <v>255</v>
      </c>
      <c r="AU305" s="183" t="s">
        <v>86</v>
      </c>
      <c r="AY305" s="19" t="s">
        <v>124</v>
      </c>
      <c r="BE305" s="184">
        <f>IF(N305="základní",J305,0)</f>
        <v>0</v>
      </c>
      <c r="BF305" s="184">
        <f>IF(N305="snížená",J305,0)</f>
        <v>0</v>
      </c>
      <c r="BG305" s="184">
        <f>IF(N305="zákl. přenesená",J305,0)</f>
        <v>0</v>
      </c>
      <c r="BH305" s="184">
        <f>IF(N305="sníž. přenesená",J305,0)</f>
        <v>0</v>
      </c>
      <c r="BI305" s="184">
        <f>IF(N305="nulová",J305,0)</f>
        <v>0</v>
      </c>
      <c r="BJ305" s="19" t="s">
        <v>84</v>
      </c>
      <c r="BK305" s="184">
        <f>ROUND(I305*H305,2)</f>
        <v>0</v>
      </c>
      <c r="BL305" s="19" t="s">
        <v>141</v>
      </c>
      <c r="BM305" s="183" t="s">
        <v>509</v>
      </c>
    </row>
    <row r="306" s="14" customFormat="1">
      <c r="A306" s="14"/>
      <c r="B306" s="193"/>
      <c r="C306" s="14"/>
      <c r="D306" s="186" t="s">
        <v>161</v>
      </c>
      <c r="E306" s="194" t="s">
        <v>1</v>
      </c>
      <c r="F306" s="195" t="s">
        <v>510</v>
      </c>
      <c r="G306" s="14"/>
      <c r="H306" s="196">
        <v>6.2999999999999998</v>
      </c>
      <c r="I306" s="197"/>
      <c r="J306" s="14"/>
      <c r="K306" s="14"/>
      <c r="L306" s="193"/>
      <c r="M306" s="198"/>
      <c r="N306" s="199"/>
      <c r="O306" s="199"/>
      <c r="P306" s="199"/>
      <c r="Q306" s="199"/>
      <c r="R306" s="199"/>
      <c r="S306" s="199"/>
      <c r="T306" s="20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194" t="s">
        <v>161</v>
      </c>
      <c r="AU306" s="194" t="s">
        <v>86</v>
      </c>
      <c r="AV306" s="14" t="s">
        <v>86</v>
      </c>
      <c r="AW306" s="14" t="s">
        <v>32</v>
      </c>
      <c r="AX306" s="14" t="s">
        <v>84</v>
      </c>
      <c r="AY306" s="194" t="s">
        <v>124</v>
      </c>
    </row>
    <row r="307" s="2" customFormat="1" ht="24.15" customHeight="1">
      <c r="A307" s="38"/>
      <c r="B307" s="171"/>
      <c r="C307" s="172" t="s">
        <v>511</v>
      </c>
      <c r="D307" s="172" t="s">
        <v>127</v>
      </c>
      <c r="E307" s="173" t="s">
        <v>512</v>
      </c>
      <c r="F307" s="174" t="s">
        <v>513</v>
      </c>
      <c r="G307" s="175" t="s">
        <v>389</v>
      </c>
      <c r="H307" s="176">
        <v>6</v>
      </c>
      <c r="I307" s="177"/>
      <c r="J307" s="178">
        <f>ROUND(I307*H307,2)</f>
        <v>0</v>
      </c>
      <c r="K307" s="174" t="s">
        <v>197</v>
      </c>
      <c r="L307" s="39"/>
      <c r="M307" s="179" t="s">
        <v>1</v>
      </c>
      <c r="N307" s="180" t="s">
        <v>41</v>
      </c>
      <c r="O307" s="77"/>
      <c r="P307" s="181">
        <f>O307*H307</f>
        <v>0</v>
      </c>
      <c r="Q307" s="181">
        <v>0.02972</v>
      </c>
      <c r="R307" s="181">
        <f>Q307*H307</f>
        <v>0.17832000000000001</v>
      </c>
      <c r="S307" s="181">
        <v>0</v>
      </c>
      <c r="T307" s="18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3" t="s">
        <v>141</v>
      </c>
      <c r="AT307" s="183" t="s">
        <v>127</v>
      </c>
      <c r="AU307" s="183" t="s">
        <v>86</v>
      </c>
      <c r="AY307" s="19" t="s">
        <v>124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9" t="s">
        <v>84</v>
      </c>
      <c r="BK307" s="184">
        <f>ROUND(I307*H307,2)</f>
        <v>0</v>
      </c>
      <c r="BL307" s="19" t="s">
        <v>141</v>
      </c>
      <c r="BM307" s="183" t="s">
        <v>514</v>
      </c>
    </row>
    <row r="308" s="2" customFormat="1" ht="21.75" customHeight="1">
      <c r="A308" s="38"/>
      <c r="B308" s="171"/>
      <c r="C308" s="214" t="s">
        <v>515</v>
      </c>
      <c r="D308" s="214" t="s">
        <v>255</v>
      </c>
      <c r="E308" s="215" t="s">
        <v>516</v>
      </c>
      <c r="F308" s="216" t="s">
        <v>517</v>
      </c>
      <c r="G308" s="217" t="s">
        <v>389</v>
      </c>
      <c r="H308" s="218">
        <v>6.2999999999999998</v>
      </c>
      <c r="I308" s="219"/>
      <c r="J308" s="220">
        <f>ROUND(I308*H308,2)</f>
        <v>0</v>
      </c>
      <c r="K308" s="216" t="s">
        <v>197</v>
      </c>
      <c r="L308" s="221"/>
      <c r="M308" s="222" t="s">
        <v>1</v>
      </c>
      <c r="N308" s="223" t="s">
        <v>41</v>
      </c>
      <c r="O308" s="77"/>
      <c r="P308" s="181">
        <f>O308*H308</f>
        <v>0</v>
      </c>
      <c r="Q308" s="181">
        <v>0.058000000000000003</v>
      </c>
      <c r="R308" s="181">
        <f>Q308*H308</f>
        <v>0.3654</v>
      </c>
      <c r="S308" s="181">
        <v>0</v>
      </c>
      <c r="T308" s="18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83" t="s">
        <v>164</v>
      </c>
      <c r="AT308" s="183" t="s">
        <v>255</v>
      </c>
      <c r="AU308" s="183" t="s">
        <v>86</v>
      </c>
      <c r="AY308" s="19" t="s">
        <v>124</v>
      </c>
      <c r="BE308" s="184">
        <f>IF(N308="základní",J308,0)</f>
        <v>0</v>
      </c>
      <c r="BF308" s="184">
        <f>IF(N308="snížená",J308,0)</f>
        <v>0</v>
      </c>
      <c r="BG308" s="184">
        <f>IF(N308="zákl. přenesená",J308,0)</f>
        <v>0</v>
      </c>
      <c r="BH308" s="184">
        <f>IF(N308="sníž. přenesená",J308,0)</f>
        <v>0</v>
      </c>
      <c r="BI308" s="184">
        <f>IF(N308="nulová",J308,0)</f>
        <v>0</v>
      </c>
      <c r="BJ308" s="19" t="s">
        <v>84</v>
      </c>
      <c r="BK308" s="184">
        <f>ROUND(I308*H308,2)</f>
        <v>0</v>
      </c>
      <c r="BL308" s="19" t="s">
        <v>141</v>
      </c>
      <c r="BM308" s="183" t="s">
        <v>518</v>
      </c>
    </row>
    <row r="309" s="14" customFormat="1">
      <c r="A309" s="14"/>
      <c r="B309" s="193"/>
      <c r="C309" s="14"/>
      <c r="D309" s="186" t="s">
        <v>161</v>
      </c>
      <c r="E309" s="194" t="s">
        <v>1</v>
      </c>
      <c r="F309" s="195" t="s">
        <v>519</v>
      </c>
      <c r="G309" s="14"/>
      <c r="H309" s="196">
        <v>6.2999999999999998</v>
      </c>
      <c r="I309" s="197"/>
      <c r="J309" s="14"/>
      <c r="K309" s="14"/>
      <c r="L309" s="193"/>
      <c r="M309" s="198"/>
      <c r="N309" s="199"/>
      <c r="O309" s="199"/>
      <c r="P309" s="199"/>
      <c r="Q309" s="199"/>
      <c r="R309" s="199"/>
      <c r="S309" s="199"/>
      <c r="T309" s="20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194" t="s">
        <v>161</v>
      </c>
      <c r="AU309" s="194" t="s">
        <v>86</v>
      </c>
      <c r="AV309" s="14" t="s">
        <v>86</v>
      </c>
      <c r="AW309" s="14" t="s">
        <v>32</v>
      </c>
      <c r="AX309" s="14" t="s">
        <v>84</v>
      </c>
      <c r="AY309" s="194" t="s">
        <v>124</v>
      </c>
    </row>
    <row r="310" s="2" customFormat="1" ht="24.15" customHeight="1">
      <c r="A310" s="38"/>
      <c r="B310" s="171"/>
      <c r="C310" s="172" t="s">
        <v>520</v>
      </c>
      <c r="D310" s="172" t="s">
        <v>127</v>
      </c>
      <c r="E310" s="173" t="s">
        <v>521</v>
      </c>
      <c r="F310" s="174" t="s">
        <v>522</v>
      </c>
      <c r="G310" s="175" t="s">
        <v>389</v>
      </c>
      <c r="H310" s="176">
        <v>6</v>
      </c>
      <c r="I310" s="177"/>
      <c r="J310" s="178">
        <f>ROUND(I310*H310,2)</f>
        <v>0</v>
      </c>
      <c r="K310" s="174" t="s">
        <v>197</v>
      </c>
      <c r="L310" s="39"/>
      <c r="M310" s="179" t="s">
        <v>1</v>
      </c>
      <c r="N310" s="180" t="s">
        <v>41</v>
      </c>
      <c r="O310" s="77"/>
      <c r="P310" s="181">
        <f>O310*H310</f>
        <v>0</v>
      </c>
      <c r="Q310" s="181">
        <v>0.02972</v>
      </c>
      <c r="R310" s="181">
        <f>Q310*H310</f>
        <v>0.17832000000000001</v>
      </c>
      <c r="S310" s="181">
        <v>0</v>
      </c>
      <c r="T310" s="18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83" t="s">
        <v>141</v>
      </c>
      <c r="AT310" s="183" t="s">
        <v>127</v>
      </c>
      <c r="AU310" s="183" t="s">
        <v>86</v>
      </c>
      <c r="AY310" s="19" t="s">
        <v>124</v>
      </c>
      <c r="BE310" s="184">
        <f>IF(N310="základní",J310,0)</f>
        <v>0</v>
      </c>
      <c r="BF310" s="184">
        <f>IF(N310="snížená",J310,0)</f>
        <v>0</v>
      </c>
      <c r="BG310" s="184">
        <f>IF(N310="zákl. přenesená",J310,0)</f>
        <v>0</v>
      </c>
      <c r="BH310" s="184">
        <f>IF(N310="sníž. přenesená",J310,0)</f>
        <v>0</v>
      </c>
      <c r="BI310" s="184">
        <f>IF(N310="nulová",J310,0)</f>
        <v>0</v>
      </c>
      <c r="BJ310" s="19" t="s">
        <v>84</v>
      </c>
      <c r="BK310" s="184">
        <f>ROUND(I310*H310,2)</f>
        <v>0</v>
      </c>
      <c r="BL310" s="19" t="s">
        <v>141</v>
      </c>
      <c r="BM310" s="183" t="s">
        <v>523</v>
      </c>
    </row>
    <row r="311" s="2" customFormat="1" ht="24.15" customHeight="1">
      <c r="A311" s="38"/>
      <c r="B311" s="171"/>
      <c r="C311" s="214" t="s">
        <v>524</v>
      </c>
      <c r="D311" s="214" t="s">
        <v>255</v>
      </c>
      <c r="E311" s="215" t="s">
        <v>525</v>
      </c>
      <c r="F311" s="216" t="s">
        <v>526</v>
      </c>
      <c r="G311" s="217" t="s">
        <v>389</v>
      </c>
      <c r="H311" s="218">
        <v>6.2999999999999998</v>
      </c>
      <c r="I311" s="219"/>
      <c r="J311" s="220">
        <f>ROUND(I311*H311,2)</f>
        <v>0</v>
      </c>
      <c r="K311" s="216" t="s">
        <v>197</v>
      </c>
      <c r="L311" s="221"/>
      <c r="M311" s="222" t="s">
        <v>1</v>
      </c>
      <c r="N311" s="223" t="s">
        <v>41</v>
      </c>
      <c r="O311" s="77"/>
      <c r="P311" s="181">
        <f>O311*H311</f>
        <v>0</v>
      </c>
      <c r="Q311" s="181">
        <v>0.11</v>
      </c>
      <c r="R311" s="181">
        <f>Q311*H311</f>
        <v>0.69299999999999995</v>
      </c>
      <c r="S311" s="181">
        <v>0</v>
      </c>
      <c r="T311" s="18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83" t="s">
        <v>164</v>
      </c>
      <c r="AT311" s="183" t="s">
        <v>255</v>
      </c>
      <c r="AU311" s="183" t="s">
        <v>86</v>
      </c>
      <c r="AY311" s="19" t="s">
        <v>124</v>
      </c>
      <c r="BE311" s="184">
        <f>IF(N311="základní",J311,0)</f>
        <v>0</v>
      </c>
      <c r="BF311" s="184">
        <f>IF(N311="snížená",J311,0)</f>
        <v>0</v>
      </c>
      <c r="BG311" s="184">
        <f>IF(N311="zákl. přenesená",J311,0)</f>
        <v>0</v>
      </c>
      <c r="BH311" s="184">
        <f>IF(N311="sníž. přenesená",J311,0)</f>
        <v>0</v>
      </c>
      <c r="BI311" s="184">
        <f>IF(N311="nulová",J311,0)</f>
        <v>0</v>
      </c>
      <c r="BJ311" s="19" t="s">
        <v>84</v>
      </c>
      <c r="BK311" s="184">
        <f>ROUND(I311*H311,2)</f>
        <v>0</v>
      </c>
      <c r="BL311" s="19" t="s">
        <v>141</v>
      </c>
      <c r="BM311" s="183" t="s">
        <v>527</v>
      </c>
    </row>
    <row r="312" s="14" customFormat="1">
      <c r="A312" s="14"/>
      <c r="B312" s="193"/>
      <c r="C312" s="14"/>
      <c r="D312" s="186" t="s">
        <v>161</v>
      </c>
      <c r="E312" s="194" t="s">
        <v>1</v>
      </c>
      <c r="F312" s="195" t="s">
        <v>519</v>
      </c>
      <c r="G312" s="14"/>
      <c r="H312" s="196">
        <v>6.2999999999999998</v>
      </c>
      <c r="I312" s="197"/>
      <c r="J312" s="14"/>
      <c r="K312" s="14"/>
      <c r="L312" s="193"/>
      <c r="M312" s="198"/>
      <c r="N312" s="199"/>
      <c r="O312" s="199"/>
      <c r="P312" s="199"/>
      <c r="Q312" s="199"/>
      <c r="R312" s="199"/>
      <c r="S312" s="199"/>
      <c r="T312" s="200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194" t="s">
        <v>161</v>
      </c>
      <c r="AU312" s="194" t="s">
        <v>86</v>
      </c>
      <c r="AV312" s="14" t="s">
        <v>86</v>
      </c>
      <c r="AW312" s="14" t="s">
        <v>32</v>
      </c>
      <c r="AX312" s="14" t="s">
        <v>84</v>
      </c>
      <c r="AY312" s="194" t="s">
        <v>124</v>
      </c>
    </row>
    <row r="313" s="2" customFormat="1" ht="24.15" customHeight="1">
      <c r="A313" s="38"/>
      <c r="B313" s="171"/>
      <c r="C313" s="172" t="s">
        <v>528</v>
      </c>
      <c r="D313" s="172" t="s">
        <v>127</v>
      </c>
      <c r="E313" s="173" t="s">
        <v>529</v>
      </c>
      <c r="F313" s="174" t="s">
        <v>530</v>
      </c>
      <c r="G313" s="175" t="s">
        <v>389</v>
      </c>
      <c r="H313" s="176">
        <v>9</v>
      </c>
      <c r="I313" s="177"/>
      <c r="J313" s="178">
        <f>ROUND(I313*H313,2)</f>
        <v>0</v>
      </c>
      <c r="K313" s="174" t="s">
        <v>197</v>
      </c>
      <c r="L313" s="39"/>
      <c r="M313" s="179" t="s">
        <v>1</v>
      </c>
      <c r="N313" s="180" t="s">
        <v>41</v>
      </c>
      <c r="O313" s="77"/>
      <c r="P313" s="181">
        <f>O313*H313</f>
        <v>0</v>
      </c>
      <c r="Q313" s="181">
        <v>0.21734000000000001</v>
      </c>
      <c r="R313" s="181">
        <f>Q313*H313</f>
        <v>1.9560600000000001</v>
      </c>
      <c r="S313" s="181">
        <v>0</v>
      </c>
      <c r="T313" s="18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83" t="s">
        <v>141</v>
      </c>
      <c r="AT313" s="183" t="s">
        <v>127</v>
      </c>
      <c r="AU313" s="183" t="s">
        <v>86</v>
      </c>
      <c r="AY313" s="19" t="s">
        <v>124</v>
      </c>
      <c r="BE313" s="184">
        <f>IF(N313="základní",J313,0)</f>
        <v>0</v>
      </c>
      <c r="BF313" s="184">
        <f>IF(N313="snížená",J313,0)</f>
        <v>0</v>
      </c>
      <c r="BG313" s="184">
        <f>IF(N313="zákl. přenesená",J313,0)</f>
        <v>0</v>
      </c>
      <c r="BH313" s="184">
        <f>IF(N313="sníž. přenesená",J313,0)</f>
        <v>0</v>
      </c>
      <c r="BI313" s="184">
        <f>IF(N313="nulová",J313,0)</f>
        <v>0</v>
      </c>
      <c r="BJ313" s="19" t="s">
        <v>84</v>
      </c>
      <c r="BK313" s="184">
        <f>ROUND(I313*H313,2)</f>
        <v>0</v>
      </c>
      <c r="BL313" s="19" t="s">
        <v>141</v>
      </c>
      <c r="BM313" s="183" t="s">
        <v>531</v>
      </c>
    </row>
    <row r="314" s="14" customFormat="1">
      <c r="A314" s="14"/>
      <c r="B314" s="193"/>
      <c r="C314" s="14"/>
      <c r="D314" s="186" t="s">
        <v>161</v>
      </c>
      <c r="E314" s="194" t="s">
        <v>1</v>
      </c>
      <c r="F314" s="195" t="s">
        <v>532</v>
      </c>
      <c r="G314" s="14"/>
      <c r="H314" s="196">
        <v>9</v>
      </c>
      <c r="I314" s="197"/>
      <c r="J314" s="14"/>
      <c r="K314" s="14"/>
      <c r="L314" s="193"/>
      <c r="M314" s="198"/>
      <c r="N314" s="199"/>
      <c r="O314" s="199"/>
      <c r="P314" s="199"/>
      <c r="Q314" s="199"/>
      <c r="R314" s="199"/>
      <c r="S314" s="199"/>
      <c r="T314" s="20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194" t="s">
        <v>161</v>
      </c>
      <c r="AU314" s="194" t="s">
        <v>86</v>
      </c>
      <c r="AV314" s="14" t="s">
        <v>86</v>
      </c>
      <c r="AW314" s="14" t="s">
        <v>32</v>
      </c>
      <c r="AX314" s="14" t="s">
        <v>84</v>
      </c>
      <c r="AY314" s="194" t="s">
        <v>124</v>
      </c>
    </row>
    <row r="315" s="2" customFormat="1" ht="24.15" customHeight="1">
      <c r="A315" s="38"/>
      <c r="B315" s="171"/>
      <c r="C315" s="214" t="s">
        <v>533</v>
      </c>
      <c r="D315" s="214" t="s">
        <v>255</v>
      </c>
      <c r="E315" s="215" t="s">
        <v>534</v>
      </c>
      <c r="F315" s="216" t="s">
        <v>535</v>
      </c>
      <c r="G315" s="217" t="s">
        <v>389</v>
      </c>
      <c r="H315" s="218">
        <v>9.4499999999999993</v>
      </c>
      <c r="I315" s="219"/>
      <c r="J315" s="220">
        <f>ROUND(I315*H315,2)</f>
        <v>0</v>
      </c>
      <c r="K315" s="216" t="s">
        <v>197</v>
      </c>
      <c r="L315" s="221"/>
      <c r="M315" s="222" t="s">
        <v>1</v>
      </c>
      <c r="N315" s="223" t="s">
        <v>41</v>
      </c>
      <c r="O315" s="77"/>
      <c r="P315" s="181">
        <f>O315*H315</f>
        <v>0</v>
      </c>
      <c r="Q315" s="181">
        <v>0.092999999999999999</v>
      </c>
      <c r="R315" s="181">
        <f>Q315*H315</f>
        <v>0.87884999999999991</v>
      </c>
      <c r="S315" s="181">
        <v>0</v>
      </c>
      <c r="T315" s="18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83" t="s">
        <v>164</v>
      </c>
      <c r="AT315" s="183" t="s">
        <v>255</v>
      </c>
      <c r="AU315" s="183" t="s">
        <v>86</v>
      </c>
      <c r="AY315" s="19" t="s">
        <v>124</v>
      </c>
      <c r="BE315" s="184">
        <f>IF(N315="základní",J315,0)</f>
        <v>0</v>
      </c>
      <c r="BF315" s="184">
        <f>IF(N315="snížená",J315,0)</f>
        <v>0</v>
      </c>
      <c r="BG315" s="184">
        <f>IF(N315="zákl. přenesená",J315,0)</f>
        <v>0</v>
      </c>
      <c r="BH315" s="184">
        <f>IF(N315="sníž. přenesená",J315,0)</f>
        <v>0</v>
      </c>
      <c r="BI315" s="184">
        <f>IF(N315="nulová",J315,0)</f>
        <v>0</v>
      </c>
      <c r="BJ315" s="19" t="s">
        <v>84</v>
      </c>
      <c r="BK315" s="184">
        <f>ROUND(I315*H315,2)</f>
        <v>0</v>
      </c>
      <c r="BL315" s="19" t="s">
        <v>141</v>
      </c>
      <c r="BM315" s="183" t="s">
        <v>536</v>
      </c>
    </row>
    <row r="316" s="14" customFormat="1">
      <c r="A316" s="14"/>
      <c r="B316" s="193"/>
      <c r="C316" s="14"/>
      <c r="D316" s="186" t="s">
        <v>161</v>
      </c>
      <c r="E316" s="194" t="s">
        <v>1</v>
      </c>
      <c r="F316" s="195" t="s">
        <v>537</v>
      </c>
      <c r="G316" s="14"/>
      <c r="H316" s="196">
        <v>9.4499999999999993</v>
      </c>
      <c r="I316" s="197"/>
      <c r="J316" s="14"/>
      <c r="K316" s="14"/>
      <c r="L316" s="193"/>
      <c r="M316" s="198"/>
      <c r="N316" s="199"/>
      <c r="O316" s="199"/>
      <c r="P316" s="199"/>
      <c r="Q316" s="199"/>
      <c r="R316" s="199"/>
      <c r="S316" s="199"/>
      <c r="T316" s="200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194" t="s">
        <v>161</v>
      </c>
      <c r="AU316" s="194" t="s">
        <v>86</v>
      </c>
      <c r="AV316" s="14" t="s">
        <v>86</v>
      </c>
      <c r="AW316" s="14" t="s">
        <v>32</v>
      </c>
      <c r="AX316" s="14" t="s">
        <v>84</v>
      </c>
      <c r="AY316" s="194" t="s">
        <v>124</v>
      </c>
    </row>
    <row r="317" s="2" customFormat="1" ht="24.15" customHeight="1">
      <c r="A317" s="38"/>
      <c r="B317" s="171"/>
      <c r="C317" s="172" t="s">
        <v>538</v>
      </c>
      <c r="D317" s="172" t="s">
        <v>127</v>
      </c>
      <c r="E317" s="173" t="s">
        <v>539</v>
      </c>
      <c r="F317" s="174" t="s">
        <v>540</v>
      </c>
      <c r="G317" s="175" t="s">
        <v>389</v>
      </c>
      <c r="H317" s="176">
        <v>9</v>
      </c>
      <c r="I317" s="177"/>
      <c r="J317" s="178">
        <f>ROUND(I317*H317,2)</f>
        <v>0</v>
      </c>
      <c r="K317" s="174" t="s">
        <v>197</v>
      </c>
      <c r="L317" s="39"/>
      <c r="M317" s="179" t="s">
        <v>1</v>
      </c>
      <c r="N317" s="180" t="s">
        <v>41</v>
      </c>
      <c r="O317" s="77"/>
      <c r="P317" s="181">
        <f>O317*H317</f>
        <v>0</v>
      </c>
      <c r="Q317" s="181">
        <v>0</v>
      </c>
      <c r="R317" s="181">
        <f>Q317*H317</f>
        <v>0</v>
      </c>
      <c r="S317" s="181">
        <v>0.20000000000000001</v>
      </c>
      <c r="T317" s="182">
        <f>S317*H317</f>
        <v>1.8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83" t="s">
        <v>141</v>
      </c>
      <c r="AT317" s="183" t="s">
        <v>127</v>
      </c>
      <c r="AU317" s="183" t="s">
        <v>86</v>
      </c>
      <c r="AY317" s="19" t="s">
        <v>124</v>
      </c>
      <c r="BE317" s="184">
        <f>IF(N317="základní",J317,0)</f>
        <v>0</v>
      </c>
      <c r="BF317" s="184">
        <f>IF(N317="snížená",J317,0)</f>
        <v>0</v>
      </c>
      <c r="BG317" s="184">
        <f>IF(N317="zákl. přenesená",J317,0)</f>
        <v>0</v>
      </c>
      <c r="BH317" s="184">
        <f>IF(N317="sníž. přenesená",J317,0)</f>
        <v>0</v>
      </c>
      <c r="BI317" s="184">
        <f>IF(N317="nulová",J317,0)</f>
        <v>0</v>
      </c>
      <c r="BJ317" s="19" t="s">
        <v>84</v>
      </c>
      <c r="BK317" s="184">
        <f>ROUND(I317*H317,2)</f>
        <v>0</v>
      </c>
      <c r="BL317" s="19" t="s">
        <v>141</v>
      </c>
      <c r="BM317" s="183" t="s">
        <v>541</v>
      </c>
    </row>
    <row r="318" s="12" customFormat="1" ht="22.8" customHeight="1">
      <c r="A318" s="12"/>
      <c r="B318" s="158"/>
      <c r="C318" s="12"/>
      <c r="D318" s="159" t="s">
        <v>75</v>
      </c>
      <c r="E318" s="169" t="s">
        <v>170</v>
      </c>
      <c r="F318" s="169" t="s">
        <v>542</v>
      </c>
      <c r="G318" s="12"/>
      <c r="H318" s="12"/>
      <c r="I318" s="161"/>
      <c r="J318" s="170">
        <f>BK318</f>
        <v>0</v>
      </c>
      <c r="K318" s="12"/>
      <c r="L318" s="158"/>
      <c r="M318" s="163"/>
      <c r="N318" s="164"/>
      <c r="O318" s="164"/>
      <c r="P318" s="165">
        <f>SUM(P319:P371)</f>
        <v>0</v>
      </c>
      <c r="Q318" s="164"/>
      <c r="R318" s="165">
        <f>SUM(R319:R371)</f>
        <v>160.29667598</v>
      </c>
      <c r="S318" s="164"/>
      <c r="T318" s="166">
        <f>SUM(T319:T371)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59" t="s">
        <v>84</v>
      </c>
      <c r="AT318" s="167" t="s">
        <v>75</v>
      </c>
      <c r="AU318" s="167" t="s">
        <v>84</v>
      </c>
      <c r="AY318" s="159" t="s">
        <v>124</v>
      </c>
      <c r="BK318" s="168">
        <f>SUM(BK319:BK371)</f>
        <v>0</v>
      </c>
    </row>
    <row r="319" s="2" customFormat="1" ht="24.15" customHeight="1">
      <c r="A319" s="38"/>
      <c r="B319" s="171"/>
      <c r="C319" s="172" t="s">
        <v>543</v>
      </c>
      <c r="D319" s="172" t="s">
        <v>127</v>
      </c>
      <c r="E319" s="173" t="s">
        <v>544</v>
      </c>
      <c r="F319" s="174" t="s">
        <v>545</v>
      </c>
      <c r="G319" s="175" t="s">
        <v>389</v>
      </c>
      <c r="H319" s="176">
        <v>1</v>
      </c>
      <c r="I319" s="177"/>
      <c r="J319" s="178">
        <f>ROUND(I319*H319,2)</f>
        <v>0</v>
      </c>
      <c r="K319" s="174" t="s">
        <v>197</v>
      </c>
      <c r="L319" s="39"/>
      <c r="M319" s="179" t="s">
        <v>1</v>
      </c>
      <c r="N319" s="180" t="s">
        <v>41</v>
      </c>
      <c r="O319" s="77"/>
      <c r="P319" s="181">
        <f>O319*H319</f>
        <v>0</v>
      </c>
      <c r="Q319" s="181">
        <v>0.00069999999999999999</v>
      </c>
      <c r="R319" s="181">
        <f>Q319*H319</f>
        <v>0.00069999999999999999</v>
      </c>
      <c r="S319" s="181">
        <v>0</v>
      </c>
      <c r="T319" s="18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83" t="s">
        <v>141</v>
      </c>
      <c r="AT319" s="183" t="s">
        <v>127</v>
      </c>
      <c r="AU319" s="183" t="s">
        <v>86</v>
      </c>
      <c r="AY319" s="19" t="s">
        <v>124</v>
      </c>
      <c r="BE319" s="184">
        <f>IF(N319="základní",J319,0)</f>
        <v>0</v>
      </c>
      <c r="BF319" s="184">
        <f>IF(N319="snížená",J319,0)</f>
        <v>0</v>
      </c>
      <c r="BG319" s="184">
        <f>IF(N319="zákl. přenesená",J319,0)</f>
        <v>0</v>
      </c>
      <c r="BH319" s="184">
        <f>IF(N319="sníž. přenesená",J319,0)</f>
        <v>0</v>
      </c>
      <c r="BI319" s="184">
        <f>IF(N319="nulová",J319,0)</f>
        <v>0</v>
      </c>
      <c r="BJ319" s="19" t="s">
        <v>84</v>
      </c>
      <c r="BK319" s="184">
        <f>ROUND(I319*H319,2)</f>
        <v>0</v>
      </c>
      <c r="BL319" s="19" t="s">
        <v>141</v>
      </c>
      <c r="BM319" s="183" t="s">
        <v>546</v>
      </c>
    </row>
    <row r="320" s="2" customFormat="1" ht="21.75" customHeight="1">
      <c r="A320" s="38"/>
      <c r="B320" s="171"/>
      <c r="C320" s="214" t="s">
        <v>547</v>
      </c>
      <c r="D320" s="214" t="s">
        <v>255</v>
      </c>
      <c r="E320" s="215" t="s">
        <v>548</v>
      </c>
      <c r="F320" s="216" t="s">
        <v>549</v>
      </c>
      <c r="G320" s="217" t="s">
        <v>389</v>
      </c>
      <c r="H320" s="218">
        <v>1</v>
      </c>
      <c r="I320" s="219"/>
      <c r="J320" s="220">
        <f>ROUND(I320*H320,2)</f>
        <v>0</v>
      </c>
      <c r="K320" s="216" t="s">
        <v>197</v>
      </c>
      <c r="L320" s="221"/>
      <c r="M320" s="222" t="s">
        <v>1</v>
      </c>
      <c r="N320" s="223" t="s">
        <v>41</v>
      </c>
      <c r="O320" s="77"/>
      <c r="P320" s="181">
        <f>O320*H320</f>
        <v>0</v>
      </c>
      <c r="Q320" s="181">
        <v>0.0061000000000000004</v>
      </c>
      <c r="R320" s="181">
        <f>Q320*H320</f>
        <v>0.0061000000000000004</v>
      </c>
      <c r="S320" s="181">
        <v>0</v>
      </c>
      <c r="T320" s="18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83" t="s">
        <v>164</v>
      </c>
      <c r="AT320" s="183" t="s">
        <v>255</v>
      </c>
      <c r="AU320" s="183" t="s">
        <v>86</v>
      </c>
      <c r="AY320" s="19" t="s">
        <v>124</v>
      </c>
      <c r="BE320" s="184">
        <f>IF(N320="základní",J320,0)</f>
        <v>0</v>
      </c>
      <c r="BF320" s="184">
        <f>IF(N320="snížená",J320,0)</f>
        <v>0</v>
      </c>
      <c r="BG320" s="184">
        <f>IF(N320="zákl. přenesená",J320,0)</f>
        <v>0</v>
      </c>
      <c r="BH320" s="184">
        <f>IF(N320="sníž. přenesená",J320,0)</f>
        <v>0</v>
      </c>
      <c r="BI320" s="184">
        <f>IF(N320="nulová",J320,0)</f>
        <v>0</v>
      </c>
      <c r="BJ320" s="19" t="s">
        <v>84</v>
      </c>
      <c r="BK320" s="184">
        <f>ROUND(I320*H320,2)</f>
        <v>0</v>
      </c>
      <c r="BL320" s="19" t="s">
        <v>141</v>
      </c>
      <c r="BM320" s="183" t="s">
        <v>550</v>
      </c>
    </row>
    <row r="321" s="2" customFormat="1" ht="16.5" customHeight="1">
      <c r="A321" s="38"/>
      <c r="B321" s="171"/>
      <c r="C321" s="214" t="s">
        <v>551</v>
      </c>
      <c r="D321" s="214" t="s">
        <v>255</v>
      </c>
      <c r="E321" s="215" t="s">
        <v>552</v>
      </c>
      <c r="F321" s="216" t="s">
        <v>553</v>
      </c>
      <c r="G321" s="217" t="s">
        <v>389</v>
      </c>
      <c r="H321" s="218">
        <v>1</v>
      </c>
      <c r="I321" s="219"/>
      <c r="J321" s="220">
        <f>ROUND(I321*H321,2)</f>
        <v>0</v>
      </c>
      <c r="K321" s="216" t="s">
        <v>197</v>
      </c>
      <c r="L321" s="221"/>
      <c r="M321" s="222" t="s">
        <v>1</v>
      </c>
      <c r="N321" s="223" t="s">
        <v>41</v>
      </c>
      <c r="O321" s="77"/>
      <c r="P321" s="181">
        <f>O321*H321</f>
        <v>0</v>
      </c>
      <c r="Q321" s="181">
        <v>0.0030000000000000001</v>
      </c>
      <c r="R321" s="181">
        <f>Q321*H321</f>
        <v>0.0030000000000000001</v>
      </c>
      <c r="S321" s="181">
        <v>0</v>
      </c>
      <c r="T321" s="18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83" t="s">
        <v>164</v>
      </c>
      <c r="AT321" s="183" t="s">
        <v>255</v>
      </c>
      <c r="AU321" s="183" t="s">
        <v>86</v>
      </c>
      <c r="AY321" s="19" t="s">
        <v>124</v>
      </c>
      <c r="BE321" s="184">
        <f>IF(N321="základní",J321,0)</f>
        <v>0</v>
      </c>
      <c r="BF321" s="184">
        <f>IF(N321="snížená",J321,0)</f>
        <v>0</v>
      </c>
      <c r="BG321" s="184">
        <f>IF(N321="zákl. přenesená",J321,0)</f>
        <v>0</v>
      </c>
      <c r="BH321" s="184">
        <f>IF(N321="sníž. přenesená",J321,0)</f>
        <v>0</v>
      </c>
      <c r="BI321" s="184">
        <f>IF(N321="nulová",J321,0)</f>
        <v>0</v>
      </c>
      <c r="BJ321" s="19" t="s">
        <v>84</v>
      </c>
      <c r="BK321" s="184">
        <f>ROUND(I321*H321,2)</f>
        <v>0</v>
      </c>
      <c r="BL321" s="19" t="s">
        <v>141</v>
      </c>
      <c r="BM321" s="183" t="s">
        <v>554</v>
      </c>
    </row>
    <row r="322" s="2" customFormat="1" ht="21.75" customHeight="1">
      <c r="A322" s="38"/>
      <c r="B322" s="171"/>
      <c r="C322" s="214" t="s">
        <v>555</v>
      </c>
      <c r="D322" s="214" t="s">
        <v>255</v>
      </c>
      <c r="E322" s="215" t="s">
        <v>556</v>
      </c>
      <c r="F322" s="216" t="s">
        <v>557</v>
      </c>
      <c r="G322" s="217" t="s">
        <v>389</v>
      </c>
      <c r="H322" s="218">
        <v>2</v>
      </c>
      <c r="I322" s="219"/>
      <c r="J322" s="220">
        <f>ROUND(I322*H322,2)</f>
        <v>0</v>
      </c>
      <c r="K322" s="216" t="s">
        <v>197</v>
      </c>
      <c r="L322" s="221"/>
      <c r="M322" s="222" t="s">
        <v>1</v>
      </c>
      <c r="N322" s="223" t="s">
        <v>41</v>
      </c>
      <c r="O322" s="77"/>
      <c r="P322" s="181">
        <f>O322*H322</f>
        <v>0</v>
      </c>
      <c r="Q322" s="181">
        <v>0.00035</v>
      </c>
      <c r="R322" s="181">
        <f>Q322*H322</f>
        <v>0.00069999999999999999</v>
      </c>
      <c r="S322" s="181">
        <v>0</v>
      </c>
      <c r="T322" s="18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83" t="s">
        <v>164</v>
      </c>
      <c r="AT322" s="183" t="s">
        <v>255</v>
      </c>
      <c r="AU322" s="183" t="s">
        <v>86</v>
      </c>
      <c r="AY322" s="19" t="s">
        <v>124</v>
      </c>
      <c r="BE322" s="184">
        <f>IF(N322="základní",J322,0)</f>
        <v>0</v>
      </c>
      <c r="BF322" s="184">
        <f>IF(N322="snížená",J322,0)</f>
        <v>0</v>
      </c>
      <c r="BG322" s="184">
        <f>IF(N322="zákl. přenesená",J322,0)</f>
        <v>0</v>
      </c>
      <c r="BH322" s="184">
        <f>IF(N322="sníž. přenesená",J322,0)</f>
        <v>0</v>
      </c>
      <c r="BI322" s="184">
        <f>IF(N322="nulová",J322,0)</f>
        <v>0</v>
      </c>
      <c r="BJ322" s="19" t="s">
        <v>84</v>
      </c>
      <c r="BK322" s="184">
        <f>ROUND(I322*H322,2)</f>
        <v>0</v>
      </c>
      <c r="BL322" s="19" t="s">
        <v>141</v>
      </c>
      <c r="BM322" s="183" t="s">
        <v>558</v>
      </c>
    </row>
    <row r="323" s="2" customFormat="1" ht="16.5" customHeight="1">
      <c r="A323" s="38"/>
      <c r="B323" s="171"/>
      <c r="C323" s="214" t="s">
        <v>559</v>
      </c>
      <c r="D323" s="214" t="s">
        <v>255</v>
      </c>
      <c r="E323" s="215" t="s">
        <v>560</v>
      </c>
      <c r="F323" s="216" t="s">
        <v>561</v>
      </c>
      <c r="G323" s="217" t="s">
        <v>389</v>
      </c>
      <c r="H323" s="218">
        <v>1</v>
      </c>
      <c r="I323" s="219"/>
      <c r="J323" s="220">
        <f>ROUND(I323*H323,2)</f>
        <v>0</v>
      </c>
      <c r="K323" s="216" t="s">
        <v>197</v>
      </c>
      <c r="L323" s="221"/>
      <c r="M323" s="222" t="s">
        <v>1</v>
      </c>
      <c r="N323" s="223" t="s">
        <v>41</v>
      </c>
      <c r="O323" s="77"/>
      <c r="P323" s="181">
        <f>O323*H323</f>
        <v>0</v>
      </c>
      <c r="Q323" s="181">
        <v>0.00010000000000000001</v>
      </c>
      <c r="R323" s="181">
        <f>Q323*H323</f>
        <v>0.00010000000000000001</v>
      </c>
      <c r="S323" s="181">
        <v>0</v>
      </c>
      <c r="T323" s="18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83" t="s">
        <v>164</v>
      </c>
      <c r="AT323" s="183" t="s">
        <v>255</v>
      </c>
      <c r="AU323" s="183" t="s">
        <v>86</v>
      </c>
      <c r="AY323" s="19" t="s">
        <v>124</v>
      </c>
      <c r="BE323" s="184">
        <f>IF(N323="základní",J323,0)</f>
        <v>0</v>
      </c>
      <c r="BF323" s="184">
        <f>IF(N323="snížená",J323,0)</f>
        <v>0</v>
      </c>
      <c r="BG323" s="184">
        <f>IF(N323="zákl. přenesená",J323,0)</f>
        <v>0</v>
      </c>
      <c r="BH323" s="184">
        <f>IF(N323="sníž. přenesená",J323,0)</f>
        <v>0</v>
      </c>
      <c r="BI323" s="184">
        <f>IF(N323="nulová",J323,0)</f>
        <v>0</v>
      </c>
      <c r="BJ323" s="19" t="s">
        <v>84</v>
      </c>
      <c r="BK323" s="184">
        <f>ROUND(I323*H323,2)</f>
        <v>0</v>
      </c>
      <c r="BL323" s="19" t="s">
        <v>141</v>
      </c>
      <c r="BM323" s="183" t="s">
        <v>562</v>
      </c>
    </row>
    <row r="324" s="2" customFormat="1" ht="24.15" customHeight="1">
      <c r="A324" s="38"/>
      <c r="B324" s="171"/>
      <c r="C324" s="214" t="s">
        <v>563</v>
      </c>
      <c r="D324" s="214" t="s">
        <v>255</v>
      </c>
      <c r="E324" s="215" t="s">
        <v>564</v>
      </c>
      <c r="F324" s="216" t="s">
        <v>565</v>
      </c>
      <c r="G324" s="217" t="s">
        <v>389</v>
      </c>
      <c r="H324" s="218">
        <v>1</v>
      </c>
      <c r="I324" s="219"/>
      <c r="J324" s="220">
        <f>ROUND(I324*H324,2)</f>
        <v>0</v>
      </c>
      <c r="K324" s="216" t="s">
        <v>197</v>
      </c>
      <c r="L324" s="221"/>
      <c r="M324" s="222" t="s">
        <v>1</v>
      </c>
      <c r="N324" s="223" t="s">
        <v>41</v>
      </c>
      <c r="O324" s="77"/>
      <c r="P324" s="181">
        <f>O324*H324</f>
        <v>0</v>
      </c>
      <c r="Q324" s="181">
        <v>0.0012999999999999999</v>
      </c>
      <c r="R324" s="181">
        <f>Q324*H324</f>
        <v>0.0012999999999999999</v>
      </c>
      <c r="S324" s="181">
        <v>0</v>
      </c>
      <c r="T324" s="18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83" t="s">
        <v>164</v>
      </c>
      <c r="AT324" s="183" t="s">
        <v>255</v>
      </c>
      <c r="AU324" s="183" t="s">
        <v>86</v>
      </c>
      <c r="AY324" s="19" t="s">
        <v>124</v>
      </c>
      <c r="BE324" s="184">
        <f>IF(N324="základní",J324,0)</f>
        <v>0</v>
      </c>
      <c r="BF324" s="184">
        <f>IF(N324="snížená",J324,0)</f>
        <v>0</v>
      </c>
      <c r="BG324" s="184">
        <f>IF(N324="zákl. přenesená",J324,0)</f>
        <v>0</v>
      </c>
      <c r="BH324" s="184">
        <f>IF(N324="sníž. přenesená",J324,0)</f>
        <v>0</v>
      </c>
      <c r="BI324" s="184">
        <f>IF(N324="nulová",J324,0)</f>
        <v>0</v>
      </c>
      <c r="BJ324" s="19" t="s">
        <v>84</v>
      </c>
      <c r="BK324" s="184">
        <f>ROUND(I324*H324,2)</f>
        <v>0</v>
      </c>
      <c r="BL324" s="19" t="s">
        <v>141</v>
      </c>
      <c r="BM324" s="183" t="s">
        <v>566</v>
      </c>
    </row>
    <row r="325" s="2" customFormat="1" ht="33" customHeight="1">
      <c r="A325" s="38"/>
      <c r="B325" s="171"/>
      <c r="C325" s="172" t="s">
        <v>567</v>
      </c>
      <c r="D325" s="172" t="s">
        <v>127</v>
      </c>
      <c r="E325" s="173" t="s">
        <v>568</v>
      </c>
      <c r="F325" s="174" t="s">
        <v>569</v>
      </c>
      <c r="G325" s="175" t="s">
        <v>235</v>
      </c>
      <c r="H325" s="176">
        <v>345.80000000000001</v>
      </c>
      <c r="I325" s="177"/>
      <c r="J325" s="178">
        <f>ROUND(I325*H325,2)</f>
        <v>0</v>
      </c>
      <c r="K325" s="174" t="s">
        <v>197</v>
      </c>
      <c r="L325" s="39"/>
      <c r="M325" s="179" t="s">
        <v>1</v>
      </c>
      <c r="N325" s="180" t="s">
        <v>41</v>
      </c>
      <c r="O325" s="77"/>
      <c r="P325" s="181">
        <f>O325*H325</f>
        <v>0</v>
      </c>
      <c r="Q325" s="181">
        <v>0.080879999999999994</v>
      </c>
      <c r="R325" s="181">
        <f>Q325*H325</f>
        <v>27.968304</v>
      </c>
      <c r="S325" s="181">
        <v>0</v>
      </c>
      <c r="T325" s="18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83" t="s">
        <v>141</v>
      </c>
      <c r="AT325" s="183" t="s">
        <v>127</v>
      </c>
      <c r="AU325" s="183" t="s">
        <v>86</v>
      </c>
      <c r="AY325" s="19" t="s">
        <v>124</v>
      </c>
      <c r="BE325" s="184">
        <f>IF(N325="základní",J325,0)</f>
        <v>0</v>
      </c>
      <c r="BF325" s="184">
        <f>IF(N325="snížená",J325,0)</f>
        <v>0</v>
      </c>
      <c r="BG325" s="184">
        <f>IF(N325="zákl. přenesená",J325,0)</f>
        <v>0</v>
      </c>
      <c r="BH325" s="184">
        <f>IF(N325="sníž. přenesená",J325,0)</f>
        <v>0</v>
      </c>
      <c r="BI325" s="184">
        <f>IF(N325="nulová",J325,0)</f>
        <v>0</v>
      </c>
      <c r="BJ325" s="19" t="s">
        <v>84</v>
      </c>
      <c r="BK325" s="184">
        <f>ROUND(I325*H325,2)</f>
        <v>0</v>
      </c>
      <c r="BL325" s="19" t="s">
        <v>141</v>
      </c>
      <c r="BM325" s="183" t="s">
        <v>570</v>
      </c>
    </row>
    <row r="326" s="14" customFormat="1">
      <c r="A326" s="14"/>
      <c r="B326" s="193"/>
      <c r="C326" s="14"/>
      <c r="D326" s="186" t="s">
        <v>161</v>
      </c>
      <c r="E326" s="194" t="s">
        <v>1</v>
      </c>
      <c r="F326" s="195" t="s">
        <v>571</v>
      </c>
      <c r="G326" s="14"/>
      <c r="H326" s="196">
        <v>345.80000000000001</v>
      </c>
      <c r="I326" s="197"/>
      <c r="J326" s="14"/>
      <c r="K326" s="14"/>
      <c r="L326" s="193"/>
      <c r="M326" s="198"/>
      <c r="N326" s="199"/>
      <c r="O326" s="199"/>
      <c r="P326" s="199"/>
      <c r="Q326" s="199"/>
      <c r="R326" s="199"/>
      <c r="S326" s="199"/>
      <c r="T326" s="20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194" t="s">
        <v>161</v>
      </c>
      <c r="AU326" s="194" t="s">
        <v>86</v>
      </c>
      <c r="AV326" s="14" t="s">
        <v>86</v>
      </c>
      <c r="AW326" s="14" t="s">
        <v>32</v>
      </c>
      <c r="AX326" s="14" t="s">
        <v>84</v>
      </c>
      <c r="AY326" s="194" t="s">
        <v>124</v>
      </c>
    </row>
    <row r="327" s="2" customFormat="1" ht="16.5" customHeight="1">
      <c r="A327" s="38"/>
      <c r="B327" s="171"/>
      <c r="C327" s="214" t="s">
        <v>572</v>
      </c>
      <c r="D327" s="214" t="s">
        <v>255</v>
      </c>
      <c r="E327" s="215" t="s">
        <v>573</v>
      </c>
      <c r="F327" s="216" t="s">
        <v>574</v>
      </c>
      <c r="G327" s="217" t="s">
        <v>235</v>
      </c>
      <c r="H327" s="218">
        <v>363.08999999999998</v>
      </c>
      <c r="I327" s="219"/>
      <c r="J327" s="220">
        <f>ROUND(I327*H327,2)</f>
        <v>0</v>
      </c>
      <c r="K327" s="216" t="s">
        <v>197</v>
      </c>
      <c r="L327" s="221"/>
      <c r="M327" s="222" t="s">
        <v>1</v>
      </c>
      <c r="N327" s="223" t="s">
        <v>41</v>
      </c>
      <c r="O327" s="77"/>
      <c r="P327" s="181">
        <f>O327*H327</f>
        <v>0</v>
      </c>
      <c r="Q327" s="181">
        <v>0.056000000000000001</v>
      </c>
      <c r="R327" s="181">
        <f>Q327*H327</f>
        <v>20.33304</v>
      </c>
      <c r="S327" s="181">
        <v>0</v>
      </c>
      <c r="T327" s="18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83" t="s">
        <v>164</v>
      </c>
      <c r="AT327" s="183" t="s">
        <v>255</v>
      </c>
      <c r="AU327" s="183" t="s">
        <v>86</v>
      </c>
      <c r="AY327" s="19" t="s">
        <v>124</v>
      </c>
      <c r="BE327" s="184">
        <f>IF(N327="základní",J327,0)</f>
        <v>0</v>
      </c>
      <c r="BF327" s="184">
        <f>IF(N327="snížená",J327,0)</f>
        <v>0</v>
      </c>
      <c r="BG327" s="184">
        <f>IF(N327="zákl. přenesená",J327,0)</f>
        <v>0</v>
      </c>
      <c r="BH327" s="184">
        <f>IF(N327="sníž. přenesená",J327,0)</f>
        <v>0</v>
      </c>
      <c r="BI327" s="184">
        <f>IF(N327="nulová",J327,0)</f>
        <v>0</v>
      </c>
      <c r="BJ327" s="19" t="s">
        <v>84</v>
      </c>
      <c r="BK327" s="184">
        <f>ROUND(I327*H327,2)</f>
        <v>0</v>
      </c>
      <c r="BL327" s="19" t="s">
        <v>141</v>
      </c>
      <c r="BM327" s="183" t="s">
        <v>575</v>
      </c>
    </row>
    <row r="328" s="14" customFormat="1">
      <c r="A328" s="14"/>
      <c r="B328" s="193"/>
      <c r="C328" s="14"/>
      <c r="D328" s="186" t="s">
        <v>161</v>
      </c>
      <c r="E328" s="194" t="s">
        <v>1</v>
      </c>
      <c r="F328" s="195" t="s">
        <v>576</v>
      </c>
      <c r="G328" s="14"/>
      <c r="H328" s="196">
        <v>363.08999999999998</v>
      </c>
      <c r="I328" s="197"/>
      <c r="J328" s="14"/>
      <c r="K328" s="14"/>
      <c r="L328" s="193"/>
      <c r="M328" s="198"/>
      <c r="N328" s="199"/>
      <c r="O328" s="199"/>
      <c r="P328" s="199"/>
      <c r="Q328" s="199"/>
      <c r="R328" s="199"/>
      <c r="S328" s="199"/>
      <c r="T328" s="20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194" t="s">
        <v>161</v>
      </c>
      <c r="AU328" s="194" t="s">
        <v>86</v>
      </c>
      <c r="AV328" s="14" t="s">
        <v>86</v>
      </c>
      <c r="AW328" s="14" t="s">
        <v>32</v>
      </c>
      <c r="AX328" s="14" t="s">
        <v>84</v>
      </c>
      <c r="AY328" s="194" t="s">
        <v>124</v>
      </c>
    </row>
    <row r="329" s="2" customFormat="1" ht="33" customHeight="1">
      <c r="A329" s="38"/>
      <c r="B329" s="171"/>
      <c r="C329" s="172" t="s">
        <v>577</v>
      </c>
      <c r="D329" s="172" t="s">
        <v>127</v>
      </c>
      <c r="E329" s="173" t="s">
        <v>578</v>
      </c>
      <c r="F329" s="174" t="s">
        <v>579</v>
      </c>
      <c r="G329" s="175" t="s">
        <v>235</v>
      </c>
      <c r="H329" s="176">
        <v>345.80000000000001</v>
      </c>
      <c r="I329" s="177"/>
      <c r="J329" s="178">
        <f>ROUND(I329*H329,2)</f>
        <v>0</v>
      </c>
      <c r="K329" s="174" t="s">
        <v>197</v>
      </c>
      <c r="L329" s="39"/>
      <c r="M329" s="179" t="s">
        <v>1</v>
      </c>
      <c r="N329" s="180" t="s">
        <v>41</v>
      </c>
      <c r="O329" s="77"/>
      <c r="P329" s="181">
        <f>O329*H329</f>
        <v>0</v>
      </c>
      <c r="Q329" s="181">
        <v>0.16850000000000001</v>
      </c>
      <c r="R329" s="181">
        <f>Q329*H329</f>
        <v>58.267300000000006</v>
      </c>
      <c r="S329" s="181">
        <v>0</v>
      </c>
      <c r="T329" s="18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83" t="s">
        <v>141</v>
      </c>
      <c r="AT329" s="183" t="s">
        <v>127</v>
      </c>
      <c r="AU329" s="183" t="s">
        <v>86</v>
      </c>
      <c r="AY329" s="19" t="s">
        <v>124</v>
      </c>
      <c r="BE329" s="184">
        <f>IF(N329="základní",J329,0)</f>
        <v>0</v>
      </c>
      <c r="BF329" s="184">
        <f>IF(N329="snížená",J329,0)</f>
        <v>0</v>
      </c>
      <c r="BG329" s="184">
        <f>IF(N329="zákl. přenesená",J329,0)</f>
        <v>0</v>
      </c>
      <c r="BH329" s="184">
        <f>IF(N329="sníž. přenesená",J329,0)</f>
        <v>0</v>
      </c>
      <c r="BI329" s="184">
        <f>IF(N329="nulová",J329,0)</f>
        <v>0</v>
      </c>
      <c r="BJ329" s="19" t="s">
        <v>84</v>
      </c>
      <c r="BK329" s="184">
        <f>ROUND(I329*H329,2)</f>
        <v>0</v>
      </c>
      <c r="BL329" s="19" t="s">
        <v>141</v>
      </c>
      <c r="BM329" s="183" t="s">
        <v>580</v>
      </c>
    </row>
    <row r="330" s="14" customFormat="1">
      <c r="A330" s="14"/>
      <c r="B330" s="193"/>
      <c r="C330" s="14"/>
      <c r="D330" s="186" t="s">
        <v>161</v>
      </c>
      <c r="E330" s="194" t="s">
        <v>1</v>
      </c>
      <c r="F330" s="195" t="s">
        <v>581</v>
      </c>
      <c r="G330" s="14"/>
      <c r="H330" s="196">
        <v>345.80000000000001</v>
      </c>
      <c r="I330" s="197"/>
      <c r="J330" s="14"/>
      <c r="K330" s="14"/>
      <c r="L330" s="193"/>
      <c r="M330" s="198"/>
      <c r="N330" s="199"/>
      <c r="O330" s="199"/>
      <c r="P330" s="199"/>
      <c r="Q330" s="199"/>
      <c r="R330" s="199"/>
      <c r="S330" s="199"/>
      <c r="T330" s="20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194" t="s">
        <v>161</v>
      </c>
      <c r="AU330" s="194" t="s">
        <v>86</v>
      </c>
      <c r="AV330" s="14" t="s">
        <v>86</v>
      </c>
      <c r="AW330" s="14" t="s">
        <v>32</v>
      </c>
      <c r="AX330" s="14" t="s">
        <v>84</v>
      </c>
      <c r="AY330" s="194" t="s">
        <v>124</v>
      </c>
    </row>
    <row r="331" s="2" customFormat="1" ht="24.15" customHeight="1">
      <c r="A331" s="38"/>
      <c r="B331" s="171"/>
      <c r="C331" s="214" t="s">
        <v>582</v>
      </c>
      <c r="D331" s="214" t="s">
        <v>255</v>
      </c>
      <c r="E331" s="215" t="s">
        <v>583</v>
      </c>
      <c r="F331" s="216" t="s">
        <v>584</v>
      </c>
      <c r="G331" s="217" t="s">
        <v>235</v>
      </c>
      <c r="H331" s="218">
        <v>30.449999999999999</v>
      </c>
      <c r="I331" s="219"/>
      <c r="J331" s="220">
        <f>ROUND(I331*H331,2)</f>
        <v>0</v>
      </c>
      <c r="K331" s="216" t="s">
        <v>197</v>
      </c>
      <c r="L331" s="221"/>
      <c r="M331" s="222" t="s">
        <v>1</v>
      </c>
      <c r="N331" s="223" t="s">
        <v>41</v>
      </c>
      <c r="O331" s="77"/>
      <c r="P331" s="181">
        <f>O331*H331</f>
        <v>0</v>
      </c>
      <c r="Q331" s="181">
        <v>0.065670000000000006</v>
      </c>
      <c r="R331" s="181">
        <f>Q331*H331</f>
        <v>1.9996515000000001</v>
      </c>
      <c r="S331" s="181">
        <v>0</v>
      </c>
      <c r="T331" s="18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83" t="s">
        <v>164</v>
      </c>
      <c r="AT331" s="183" t="s">
        <v>255</v>
      </c>
      <c r="AU331" s="183" t="s">
        <v>86</v>
      </c>
      <c r="AY331" s="19" t="s">
        <v>124</v>
      </c>
      <c r="BE331" s="184">
        <f>IF(N331="základní",J331,0)</f>
        <v>0</v>
      </c>
      <c r="BF331" s="184">
        <f>IF(N331="snížená",J331,0)</f>
        <v>0</v>
      </c>
      <c r="BG331" s="184">
        <f>IF(N331="zákl. přenesená",J331,0)</f>
        <v>0</v>
      </c>
      <c r="BH331" s="184">
        <f>IF(N331="sníž. přenesená",J331,0)</f>
        <v>0</v>
      </c>
      <c r="BI331" s="184">
        <f>IF(N331="nulová",J331,0)</f>
        <v>0</v>
      </c>
      <c r="BJ331" s="19" t="s">
        <v>84</v>
      </c>
      <c r="BK331" s="184">
        <f>ROUND(I331*H331,2)</f>
        <v>0</v>
      </c>
      <c r="BL331" s="19" t="s">
        <v>141</v>
      </c>
      <c r="BM331" s="183" t="s">
        <v>585</v>
      </c>
    </row>
    <row r="332" s="14" customFormat="1">
      <c r="A332" s="14"/>
      <c r="B332" s="193"/>
      <c r="C332" s="14"/>
      <c r="D332" s="186" t="s">
        <v>161</v>
      </c>
      <c r="E332" s="194" t="s">
        <v>1</v>
      </c>
      <c r="F332" s="195" t="s">
        <v>586</v>
      </c>
      <c r="G332" s="14"/>
      <c r="H332" s="196">
        <v>30.449999999999999</v>
      </c>
      <c r="I332" s="197"/>
      <c r="J332" s="14"/>
      <c r="K332" s="14"/>
      <c r="L332" s="193"/>
      <c r="M332" s="198"/>
      <c r="N332" s="199"/>
      <c r="O332" s="199"/>
      <c r="P332" s="199"/>
      <c r="Q332" s="199"/>
      <c r="R332" s="199"/>
      <c r="S332" s="199"/>
      <c r="T332" s="20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194" t="s">
        <v>161</v>
      </c>
      <c r="AU332" s="194" t="s">
        <v>86</v>
      </c>
      <c r="AV332" s="14" t="s">
        <v>86</v>
      </c>
      <c r="AW332" s="14" t="s">
        <v>32</v>
      </c>
      <c r="AX332" s="14" t="s">
        <v>84</v>
      </c>
      <c r="AY332" s="194" t="s">
        <v>124</v>
      </c>
    </row>
    <row r="333" s="2" customFormat="1" ht="24.15" customHeight="1">
      <c r="A333" s="38"/>
      <c r="B333" s="171"/>
      <c r="C333" s="214" t="s">
        <v>587</v>
      </c>
      <c r="D333" s="214" t="s">
        <v>255</v>
      </c>
      <c r="E333" s="215" t="s">
        <v>588</v>
      </c>
      <c r="F333" s="216" t="s">
        <v>589</v>
      </c>
      <c r="G333" s="217" t="s">
        <v>235</v>
      </c>
      <c r="H333" s="218">
        <v>78.015000000000001</v>
      </c>
      <c r="I333" s="219"/>
      <c r="J333" s="220">
        <f>ROUND(I333*H333,2)</f>
        <v>0</v>
      </c>
      <c r="K333" s="216" t="s">
        <v>197</v>
      </c>
      <c r="L333" s="221"/>
      <c r="M333" s="222" t="s">
        <v>1</v>
      </c>
      <c r="N333" s="223" t="s">
        <v>41</v>
      </c>
      <c r="O333" s="77"/>
      <c r="P333" s="181">
        <f>O333*H333</f>
        <v>0</v>
      </c>
      <c r="Q333" s="181">
        <v>0.048300000000000003</v>
      </c>
      <c r="R333" s="181">
        <f>Q333*H333</f>
        <v>3.7681245000000003</v>
      </c>
      <c r="S333" s="181">
        <v>0</v>
      </c>
      <c r="T333" s="18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83" t="s">
        <v>164</v>
      </c>
      <c r="AT333" s="183" t="s">
        <v>255</v>
      </c>
      <c r="AU333" s="183" t="s">
        <v>86</v>
      </c>
      <c r="AY333" s="19" t="s">
        <v>124</v>
      </c>
      <c r="BE333" s="184">
        <f>IF(N333="základní",J333,0)</f>
        <v>0</v>
      </c>
      <c r="BF333" s="184">
        <f>IF(N333="snížená",J333,0)</f>
        <v>0</v>
      </c>
      <c r="BG333" s="184">
        <f>IF(N333="zákl. přenesená",J333,0)</f>
        <v>0</v>
      </c>
      <c r="BH333" s="184">
        <f>IF(N333="sníž. přenesená",J333,0)</f>
        <v>0</v>
      </c>
      <c r="BI333" s="184">
        <f>IF(N333="nulová",J333,0)</f>
        <v>0</v>
      </c>
      <c r="BJ333" s="19" t="s">
        <v>84</v>
      </c>
      <c r="BK333" s="184">
        <f>ROUND(I333*H333,2)</f>
        <v>0</v>
      </c>
      <c r="BL333" s="19" t="s">
        <v>141</v>
      </c>
      <c r="BM333" s="183" t="s">
        <v>590</v>
      </c>
    </row>
    <row r="334" s="14" customFormat="1">
      <c r="A334" s="14"/>
      <c r="B334" s="193"/>
      <c r="C334" s="14"/>
      <c r="D334" s="186" t="s">
        <v>161</v>
      </c>
      <c r="E334" s="194" t="s">
        <v>1</v>
      </c>
      <c r="F334" s="195" t="s">
        <v>591</v>
      </c>
      <c r="G334" s="14"/>
      <c r="H334" s="196">
        <v>74.299999999999997</v>
      </c>
      <c r="I334" s="197"/>
      <c r="J334" s="14"/>
      <c r="K334" s="14"/>
      <c r="L334" s="193"/>
      <c r="M334" s="198"/>
      <c r="N334" s="199"/>
      <c r="O334" s="199"/>
      <c r="P334" s="199"/>
      <c r="Q334" s="199"/>
      <c r="R334" s="199"/>
      <c r="S334" s="199"/>
      <c r="T334" s="20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194" t="s">
        <v>161</v>
      </c>
      <c r="AU334" s="194" t="s">
        <v>86</v>
      </c>
      <c r="AV334" s="14" t="s">
        <v>86</v>
      </c>
      <c r="AW334" s="14" t="s">
        <v>32</v>
      </c>
      <c r="AX334" s="14" t="s">
        <v>76</v>
      </c>
      <c r="AY334" s="194" t="s">
        <v>124</v>
      </c>
    </row>
    <row r="335" s="14" customFormat="1">
      <c r="A335" s="14"/>
      <c r="B335" s="193"/>
      <c r="C335" s="14"/>
      <c r="D335" s="186" t="s">
        <v>161</v>
      </c>
      <c r="E335" s="194" t="s">
        <v>1</v>
      </c>
      <c r="F335" s="195" t="s">
        <v>592</v>
      </c>
      <c r="G335" s="14"/>
      <c r="H335" s="196">
        <v>78.015000000000001</v>
      </c>
      <c r="I335" s="197"/>
      <c r="J335" s="14"/>
      <c r="K335" s="14"/>
      <c r="L335" s="193"/>
      <c r="M335" s="198"/>
      <c r="N335" s="199"/>
      <c r="O335" s="199"/>
      <c r="P335" s="199"/>
      <c r="Q335" s="199"/>
      <c r="R335" s="199"/>
      <c r="S335" s="199"/>
      <c r="T335" s="20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194" t="s">
        <v>161</v>
      </c>
      <c r="AU335" s="194" t="s">
        <v>86</v>
      </c>
      <c r="AV335" s="14" t="s">
        <v>86</v>
      </c>
      <c r="AW335" s="14" t="s">
        <v>32</v>
      </c>
      <c r="AX335" s="14" t="s">
        <v>84</v>
      </c>
      <c r="AY335" s="194" t="s">
        <v>124</v>
      </c>
    </row>
    <row r="336" s="2" customFormat="1" ht="16.5" customHeight="1">
      <c r="A336" s="38"/>
      <c r="B336" s="171"/>
      <c r="C336" s="214" t="s">
        <v>593</v>
      </c>
      <c r="D336" s="214" t="s">
        <v>255</v>
      </c>
      <c r="E336" s="215" t="s">
        <v>594</v>
      </c>
      <c r="F336" s="216" t="s">
        <v>595</v>
      </c>
      <c r="G336" s="217" t="s">
        <v>235</v>
      </c>
      <c r="H336" s="218">
        <v>254.625</v>
      </c>
      <c r="I336" s="219"/>
      <c r="J336" s="220">
        <f>ROUND(I336*H336,2)</f>
        <v>0</v>
      </c>
      <c r="K336" s="216" t="s">
        <v>197</v>
      </c>
      <c r="L336" s="221"/>
      <c r="M336" s="222" t="s">
        <v>1</v>
      </c>
      <c r="N336" s="223" t="s">
        <v>41</v>
      </c>
      <c r="O336" s="77"/>
      <c r="P336" s="181">
        <f>O336*H336</f>
        <v>0</v>
      </c>
      <c r="Q336" s="181">
        <v>0.080000000000000002</v>
      </c>
      <c r="R336" s="181">
        <f>Q336*H336</f>
        <v>20.370000000000001</v>
      </c>
      <c r="S336" s="181">
        <v>0</v>
      </c>
      <c r="T336" s="18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83" t="s">
        <v>164</v>
      </c>
      <c r="AT336" s="183" t="s">
        <v>255</v>
      </c>
      <c r="AU336" s="183" t="s">
        <v>86</v>
      </c>
      <c r="AY336" s="19" t="s">
        <v>124</v>
      </c>
      <c r="BE336" s="184">
        <f>IF(N336="základní",J336,0)</f>
        <v>0</v>
      </c>
      <c r="BF336" s="184">
        <f>IF(N336="snížená",J336,0)</f>
        <v>0</v>
      </c>
      <c r="BG336" s="184">
        <f>IF(N336="zákl. přenesená",J336,0)</f>
        <v>0</v>
      </c>
      <c r="BH336" s="184">
        <f>IF(N336="sníž. přenesená",J336,0)</f>
        <v>0</v>
      </c>
      <c r="BI336" s="184">
        <f>IF(N336="nulová",J336,0)</f>
        <v>0</v>
      </c>
      <c r="BJ336" s="19" t="s">
        <v>84</v>
      </c>
      <c r="BK336" s="184">
        <f>ROUND(I336*H336,2)</f>
        <v>0</v>
      </c>
      <c r="BL336" s="19" t="s">
        <v>141</v>
      </c>
      <c r="BM336" s="183" t="s">
        <v>596</v>
      </c>
    </row>
    <row r="337" s="14" customFormat="1">
      <c r="A337" s="14"/>
      <c r="B337" s="193"/>
      <c r="C337" s="14"/>
      <c r="D337" s="186" t="s">
        <v>161</v>
      </c>
      <c r="E337" s="194" t="s">
        <v>1</v>
      </c>
      <c r="F337" s="195" t="s">
        <v>597</v>
      </c>
      <c r="G337" s="14"/>
      <c r="H337" s="196">
        <v>242.5</v>
      </c>
      <c r="I337" s="197"/>
      <c r="J337" s="14"/>
      <c r="K337" s="14"/>
      <c r="L337" s="193"/>
      <c r="M337" s="198"/>
      <c r="N337" s="199"/>
      <c r="O337" s="199"/>
      <c r="P337" s="199"/>
      <c r="Q337" s="199"/>
      <c r="R337" s="199"/>
      <c r="S337" s="199"/>
      <c r="T337" s="200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194" t="s">
        <v>161</v>
      </c>
      <c r="AU337" s="194" t="s">
        <v>86</v>
      </c>
      <c r="AV337" s="14" t="s">
        <v>86</v>
      </c>
      <c r="AW337" s="14" t="s">
        <v>32</v>
      </c>
      <c r="AX337" s="14" t="s">
        <v>76</v>
      </c>
      <c r="AY337" s="194" t="s">
        <v>124</v>
      </c>
    </row>
    <row r="338" s="14" customFormat="1">
      <c r="A338" s="14"/>
      <c r="B338" s="193"/>
      <c r="C338" s="14"/>
      <c r="D338" s="186" t="s">
        <v>161</v>
      </c>
      <c r="E338" s="194" t="s">
        <v>1</v>
      </c>
      <c r="F338" s="195" t="s">
        <v>598</v>
      </c>
      <c r="G338" s="14"/>
      <c r="H338" s="196">
        <v>254.625</v>
      </c>
      <c r="I338" s="197"/>
      <c r="J338" s="14"/>
      <c r="K338" s="14"/>
      <c r="L338" s="193"/>
      <c r="M338" s="198"/>
      <c r="N338" s="199"/>
      <c r="O338" s="199"/>
      <c r="P338" s="199"/>
      <c r="Q338" s="199"/>
      <c r="R338" s="199"/>
      <c r="S338" s="199"/>
      <c r="T338" s="20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194" t="s">
        <v>161</v>
      </c>
      <c r="AU338" s="194" t="s">
        <v>86</v>
      </c>
      <c r="AV338" s="14" t="s">
        <v>86</v>
      </c>
      <c r="AW338" s="14" t="s">
        <v>32</v>
      </c>
      <c r="AX338" s="14" t="s">
        <v>84</v>
      </c>
      <c r="AY338" s="194" t="s">
        <v>124</v>
      </c>
    </row>
    <row r="339" s="2" customFormat="1" ht="33" customHeight="1">
      <c r="A339" s="38"/>
      <c r="B339" s="171"/>
      <c r="C339" s="172" t="s">
        <v>599</v>
      </c>
      <c r="D339" s="172" t="s">
        <v>127</v>
      </c>
      <c r="E339" s="173" t="s">
        <v>600</v>
      </c>
      <c r="F339" s="174" t="s">
        <v>601</v>
      </c>
      <c r="G339" s="175" t="s">
        <v>235</v>
      </c>
      <c r="H339" s="176">
        <v>18.199999999999999</v>
      </c>
      <c r="I339" s="177"/>
      <c r="J339" s="178">
        <f>ROUND(I339*H339,2)</f>
        <v>0</v>
      </c>
      <c r="K339" s="174" t="s">
        <v>197</v>
      </c>
      <c r="L339" s="39"/>
      <c r="M339" s="179" t="s">
        <v>1</v>
      </c>
      <c r="N339" s="180" t="s">
        <v>41</v>
      </c>
      <c r="O339" s="77"/>
      <c r="P339" s="181">
        <f>O339*H339</f>
        <v>0</v>
      </c>
      <c r="Q339" s="181">
        <v>0.14041999999999999</v>
      </c>
      <c r="R339" s="181">
        <f>Q339*H339</f>
        <v>2.5556439999999996</v>
      </c>
      <c r="S339" s="181">
        <v>0</v>
      </c>
      <c r="T339" s="18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83" t="s">
        <v>141</v>
      </c>
      <c r="AT339" s="183" t="s">
        <v>127</v>
      </c>
      <c r="AU339" s="183" t="s">
        <v>86</v>
      </c>
      <c r="AY339" s="19" t="s">
        <v>124</v>
      </c>
      <c r="BE339" s="184">
        <f>IF(N339="základní",J339,0)</f>
        <v>0</v>
      </c>
      <c r="BF339" s="184">
        <f>IF(N339="snížená",J339,0)</f>
        <v>0</v>
      </c>
      <c r="BG339" s="184">
        <f>IF(N339="zákl. přenesená",J339,0)</f>
        <v>0</v>
      </c>
      <c r="BH339" s="184">
        <f>IF(N339="sníž. přenesená",J339,0)</f>
        <v>0</v>
      </c>
      <c r="BI339" s="184">
        <f>IF(N339="nulová",J339,0)</f>
        <v>0</v>
      </c>
      <c r="BJ339" s="19" t="s">
        <v>84</v>
      </c>
      <c r="BK339" s="184">
        <f>ROUND(I339*H339,2)</f>
        <v>0</v>
      </c>
      <c r="BL339" s="19" t="s">
        <v>141</v>
      </c>
      <c r="BM339" s="183" t="s">
        <v>602</v>
      </c>
    </row>
    <row r="340" s="14" customFormat="1">
      <c r="A340" s="14"/>
      <c r="B340" s="193"/>
      <c r="C340" s="14"/>
      <c r="D340" s="186" t="s">
        <v>161</v>
      </c>
      <c r="E340" s="194" t="s">
        <v>1</v>
      </c>
      <c r="F340" s="195" t="s">
        <v>603</v>
      </c>
      <c r="G340" s="14"/>
      <c r="H340" s="196">
        <v>18.199999999999999</v>
      </c>
      <c r="I340" s="197"/>
      <c r="J340" s="14"/>
      <c r="K340" s="14"/>
      <c r="L340" s="193"/>
      <c r="M340" s="198"/>
      <c r="N340" s="199"/>
      <c r="O340" s="199"/>
      <c r="P340" s="199"/>
      <c r="Q340" s="199"/>
      <c r="R340" s="199"/>
      <c r="S340" s="199"/>
      <c r="T340" s="20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194" t="s">
        <v>161</v>
      </c>
      <c r="AU340" s="194" t="s">
        <v>86</v>
      </c>
      <c r="AV340" s="14" t="s">
        <v>86</v>
      </c>
      <c r="AW340" s="14" t="s">
        <v>32</v>
      </c>
      <c r="AX340" s="14" t="s">
        <v>84</v>
      </c>
      <c r="AY340" s="194" t="s">
        <v>124</v>
      </c>
    </row>
    <row r="341" s="2" customFormat="1" ht="16.5" customHeight="1">
      <c r="A341" s="38"/>
      <c r="B341" s="171"/>
      <c r="C341" s="214" t="s">
        <v>604</v>
      </c>
      <c r="D341" s="214" t="s">
        <v>255</v>
      </c>
      <c r="E341" s="215" t="s">
        <v>605</v>
      </c>
      <c r="F341" s="216" t="s">
        <v>606</v>
      </c>
      <c r="G341" s="217" t="s">
        <v>235</v>
      </c>
      <c r="H341" s="218">
        <v>19.109999999999999</v>
      </c>
      <c r="I341" s="219"/>
      <c r="J341" s="220">
        <f>ROUND(I341*H341,2)</f>
        <v>0</v>
      </c>
      <c r="K341" s="216" t="s">
        <v>197</v>
      </c>
      <c r="L341" s="221"/>
      <c r="M341" s="222" t="s">
        <v>1</v>
      </c>
      <c r="N341" s="223" t="s">
        <v>41</v>
      </c>
      <c r="O341" s="77"/>
      <c r="P341" s="181">
        <f>O341*H341</f>
        <v>0</v>
      </c>
      <c r="Q341" s="181">
        <v>0.035999999999999997</v>
      </c>
      <c r="R341" s="181">
        <f>Q341*H341</f>
        <v>0.6879599999999999</v>
      </c>
      <c r="S341" s="181">
        <v>0</v>
      </c>
      <c r="T341" s="18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83" t="s">
        <v>164</v>
      </c>
      <c r="AT341" s="183" t="s">
        <v>255</v>
      </c>
      <c r="AU341" s="183" t="s">
        <v>86</v>
      </c>
      <c r="AY341" s="19" t="s">
        <v>124</v>
      </c>
      <c r="BE341" s="184">
        <f>IF(N341="základní",J341,0)</f>
        <v>0</v>
      </c>
      <c r="BF341" s="184">
        <f>IF(N341="snížená",J341,0)</f>
        <v>0</v>
      </c>
      <c r="BG341" s="184">
        <f>IF(N341="zákl. přenesená",J341,0)</f>
        <v>0</v>
      </c>
      <c r="BH341" s="184">
        <f>IF(N341="sníž. přenesená",J341,0)</f>
        <v>0</v>
      </c>
      <c r="BI341" s="184">
        <f>IF(N341="nulová",J341,0)</f>
        <v>0</v>
      </c>
      <c r="BJ341" s="19" t="s">
        <v>84</v>
      </c>
      <c r="BK341" s="184">
        <f>ROUND(I341*H341,2)</f>
        <v>0</v>
      </c>
      <c r="BL341" s="19" t="s">
        <v>141</v>
      </c>
      <c r="BM341" s="183" t="s">
        <v>607</v>
      </c>
    </row>
    <row r="342" s="14" customFormat="1">
      <c r="A342" s="14"/>
      <c r="B342" s="193"/>
      <c r="C342" s="14"/>
      <c r="D342" s="186" t="s">
        <v>161</v>
      </c>
      <c r="E342" s="194" t="s">
        <v>1</v>
      </c>
      <c r="F342" s="195" t="s">
        <v>608</v>
      </c>
      <c r="G342" s="14"/>
      <c r="H342" s="196">
        <v>19.109999999999999</v>
      </c>
      <c r="I342" s="197"/>
      <c r="J342" s="14"/>
      <c r="K342" s="14"/>
      <c r="L342" s="193"/>
      <c r="M342" s="198"/>
      <c r="N342" s="199"/>
      <c r="O342" s="199"/>
      <c r="P342" s="199"/>
      <c r="Q342" s="199"/>
      <c r="R342" s="199"/>
      <c r="S342" s="199"/>
      <c r="T342" s="20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194" t="s">
        <v>161</v>
      </c>
      <c r="AU342" s="194" t="s">
        <v>86</v>
      </c>
      <c r="AV342" s="14" t="s">
        <v>86</v>
      </c>
      <c r="AW342" s="14" t="s">
        <v>32</v>
      </c>
      <c r="AX342" s="14" t="s">
        <v>84</v>
      </c>
      <c r="AY342" s="194" t="s">
        <v>124</v>
      </c>
    </row>
    <row r="343" s="2" customFormat="1" ht="24.15" customHeight="1">
      <c r="A343" s="38"/>
      <c r="B343" s="171"/>
      <c r="C343" s="172" t="s">
        <v>609</v>
      </c>
      <c r="D343" s="172" t="s">
        <v>127</v>
      </c>
      <c r="E343" s="173" t="s">
        <v>610</v>
      </c>
      <c r="F343" s="174" t="s">
        <v>611</v>
      </c>
      <c r="G343" s="175" t="s">
        <v>264</v>
      </c>
      <c r="H343" s="176">
        <v>10.647</v>
      </c>
      <c r="I343" s="177"/>
      <c r="J343" s="178">
        <f>ROUND(I343*H343,2)</f>
        <v>0</v>
      </c>
      <c r="K343" s="174" t="s">
        <v>197</v>
      </c>
      <c r="L343" s="39"/>
      <c r="M343" s="179" t="s">
        <v>1</v>
      </c>
      <c r="N343" s="180" t="s">
        <v>41</v>
      </c>
      <c r="O343" s="77"/>
      <c r="P343" s="181">
        <f>O343*H343</f>
        <v>0</v>
      </c>
      <c r="Q343" s="181">
        <v>2.2563399999999998</v>
      </c>
      <c r="R343" s="181">
        <f>Q343*H343</f>
        <v>24.023251979999998</v>
      </c>
      <c r="S343" s="181">
        <v>0</v>
      </c>
      <c r="T343" s="18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83" t="s">
        <v>141</v>
      </c>
      <c r="AT343" s="183" t="s">
        <v>127</v>
      </c>
      <c r="AU343" s="183" t="s">
        <v>86</v>
      </c>
      <c r="AY343" s="19" t="s">
        <v>124</v>
      </c>
      <c r="BE343" s="184">
        <f>IF(N343="základní",J343,0)</f>
        <v>0</v>
      </c>
      <c r="BF343" s="184">
        <f>IF(N343="snížená",J343,0)</f>
        <v>0</v>
      </c>
      <c r="BG343" s="184">
        <f>IF(N343="zákl. přenesená",J343,0)</f>
        <v>0</v>
      </c>
      <c r="BH343" s="184">
        <f>IF(N343="sníž. přenesená",J343,0)</f>
        <v>0</v>
      </c>
      <c r="BI343" s="184">
        <f>IF(N343="nulová",J343,0)</f>
        <v>0</v>
      </c>
      <c r="BJ343" s="19" t="s">
        <v>84</v>
      </c>
      <c r="BK343" s="184">
        <f>ROUND(I343*H343,2)</f>
        <v>0</v>
      </c>
      <c r="BL343" s="19" t="s">
        <v>141</v>
      </c>
      <c r="BM343" s="183" t="s">
        <v>612</v>
      </c>
    </row>
    <row r="344" s="14" customFormat="1">
      <c r="A344" s="14"/>
      <c r="B344" s="193"/>
      <c r="C344" s="14"/>
      <c r="D344" s="186" t="s">
        <v>161</v>
      </c>
      <c r="E344" s="194" t="s">
        <v>1</v>
      </c>
      <c r="F344" s="195" t="s">
        <v>613</v>
      </c>
      <c r="G344" s="14"/>
      <c r="H344" s="196">
        <v>10.374000000000001</v>
      </c>
      <c r="I344" s="197"/>
      <c r="J344" s="14"/>
      <c r="K344" s="14"/>
      <c r="L344" s="193"/>
      <c r="M344" s="198"/>
      <c r="N344" s="199"/>
      <c r="O344" s="199"/>
      <c r="P344" s="199"/>
      <c r="Q344" s="199"/>
      <c r="R344" s="199"/>
      <c r="S344" s="199"/>
      <c r="T344" s="20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194" t="s">
        <v>161</v>
      </c>
      <c r="AU344" s="194" t="s">
        <v>86</v>
      </c>
      <c r="AV344" s="14" t="s">
        <v>86</v>
      </c>
      <c r="AW344" s="14" t="s">
        <v>32</v>
      </c>
      <c r="AX344" s="14" t="s">
        <v>76</v>
      </c>
      <c r="AY344" s="194" t="s">
        <v>124</v>
      </c>
    </row>
    <row r="345" s="14" customFormat="1">
      <c r="A345" s="14"/>
      <c r="B345" s="193"/>
      <c r="C345" s="14"/>
      <c r="D345" s="186" t="s">
        <v>161</v>
      </c>
      <c r="E345" s="194" t="s">
        <v>1</v>
      </c>
      <c r="F345" s="195" t="s">
        <v>614</v>
      </c>
      <c r="G345" s="14"/>
      <c r="H345" s="196">
        <v>0.27300000000000002</v>
      </c>
      <c r="I345" s="197"/>
      <c r="J345" s="14"/>
      <c r="K345" s="14"/>
      <c r="L345" s="193"/>
      <c r="M345" s="198"/>
      <c r="N345" s="199"/>
      <c r="O345" s="199"/>
      <c r="P345" s="199"/>
      <c r="Q345" s="199"/>
      <c r="R345" s="199"/>
      <c r="S345" s="199"/>
      <c r="T345" s="20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194" t="s">
        <v>161</v>
      </c>
      <c r="AU345" s="194" t="s">
        <v>86</v>
      </c>
      <c r="AV345" s="14" t="s">
        <v>86</v>
      </c>
      <c r="AW345" s="14" t="s">
        <v>32</v>
      </c>
      <c r="AX345" s="14" t="s">
        <v>76</v>
      </c>
      <c r="AY345" s="194" t="s">
        <v>124</v>
      </c>
    </row>
    <row r="346" s="15" customFormat="1">
      <c r="A346" s="15"/>
      <c r="B346" s="206"/>
      <c r="C346" s="15"/>
      <c r="D346" s="186" t="s">
        <v>161</v>
      </c>
      <c r="E346" s="207" t="s">
        <v>1</v>
      </c>
      <c r="F346" s="208" t="s">
        <v>207</v>
      </c>
      <c r="G346" s="15"/>
      <c r="H346" s="209">
        <v>10.647</v>
      </c>
      <c r="I346" s="210"/>
      <c r="J346" s="15"/>
      <c r="K346" s="15"/>
      <c r="L346" s="206"/>
      <c r="M346" s="211"/>
      <c r="N346" s="212"/>
      <c r="O346" s="212"/>
      <c r="P346" s="212"/>
      <c r="Q346" s="212"/>
      <c r="R346" s="212"/>
      <c r="S346" s="212"/>
      <c r="T346" s="213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07" t="s">
        <v>161</v>
      </c>
      <c r="AU346" s="207" t="s">
        <v>86</v>
      </c>
      <c r="AV346" s="15" t="s">
        <v>141</v>
      </c>
      <c r="AW346" s="15" t="s">
        <v>32</v>
      </c>
      <c r="AX346" s="15" t="s">
        <v>84</v>
      </c>
      <c r="AY346" s="207" t="s">
        <v>124</v>
      </c>
    </row>
    <row r="347" s="2" customFormat="1" ht="24.15" customHeight="1">
      <c r="A347" s="38"/>
      <c r="B347" s="171"/>
      <c r="C347" s="172" t="s">
        <v>615</v>
      </c>
      <c r="D347" s="172" t="s">
        <v>127</v>
      </c>
      <c r="E347" s="173" t="s">
        <v>616</v>
      </c>
      <c r="F347" s="174" t="s">
        <v>617</v>
      </c>
      <c r="G347" s="175" t="s">
        <v>235</v>
      </c>
      <c r="H347" s="176">
        <v>350</v>
      </c>
      <c r="I347" s="177"/>
      <c r="J347" s="178">
        <f>ROUND(I347*H347,2)</f>
        <v>0</v>
      </c>
      <c r="K347" s="174" t="s">
        <v>197</v>
      </c>
      <c r="L347" s="39"/>
      <c r="M347" s="179" t="s">
        <v>1</v>
      </c>
      <c r="N347" s="180" t="s">
        <v>41</v>
      </c>
      <c r="O347" s="77"/>
      <c r="P347" s="181">
        <f>O347*H347</f>
        <v>0</v>
      </c>
      <c r="Q347" s="181">
        <v>1.0000000000000001E-05</v>
      </c>
      <c r="R347" s="181">
        <f>Q347*H347</f>
        <v>0.0035000000000000001</v>
      </c>
      <c r="S347" s="181">
        <v>0</v>
      </c>
      <c r="T347" s="18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83" t="s">
        <v>141</v>
      </c>
      <c r="AT347" s="183" t="s">
        <v>127</v>
      </c>
      <c r="AU347" s="183" t="s">
        <v>86</v>
      </c>
      <c r="AY347" s="19" t="s">
        <v>124</v>
      </c>
      <c r="BE347" s="184">
        <f>IF(N347="základní",J347,0)</f>
        <v>0</v>
      </c>
      <c r="BF347" s="184">
        <f>IF(N347="snížená",J347,0)</f>
        <v>0</v>
      </c>
      <c r="BG347" s="184">
        <f>IF(N347="zákl. přenesená",J347,0)</f>
        <v>0</v>
      </c>
      <c r="BH347" s="184">
        <f>IF(N347="sníž. přenesená",J347,0)</f>
        <v>0</v>
      </c>
      <c r="BI347" s="184">
        <f>IF(N347="nulová",J347,0)</f>
        <v>0</v>
      </c>
      <c r="BJ347" s="19" t="s">
        <v>84</v>
      </c>
      <c r="BK347" s="184">
        <f>ROUND(I347*H347,2)</f>
        <v>0</v>
      </c>
      <c r="BL347" s="19" t="s">
        <v>141</v>
      </c>
      <c r="BM347" s="183" t="s">
        <v>618</v>
      </c>
    </row>
    <row r="348" s="2" customFormat="1" ht="24.15" customHeight="1">
      <c r="A348" s="38"/>
      <c r="B348" s="171"/>
      <c r="C348" s="172" t="s">
        <v>619</v>
      </c>
      <c r="D348" s="172" t="s">
        <v>127</v>
      </c>
      <c r="E348" s="173" t="s">
        <v>620</v>
      </c>
      <c r="F348" s="174" t="s">
        <v>621</v>
      </c>
      <c r="G348" s="175" t="s">
        <v>235</v>
      </c>
      <c r="H348" s="176">
        <v>350</v>
      </c>
      <c r="I348" s="177"/>
      <c r="J348" s="178">
        <f>ROUND(I348*H348,2)</f>
        <v>0</v>
      </c>
      <c r="K348" s="174" t="s">
        <v>197</v>
      </c>
      <c r="L348" s="39"/>
      <c r="M348" s="179" t="s">
        <v>1</v>
      </c>
      <c r="N348" s="180" t="s">
        <v>41</v>
      </c>
      <c r="O348" s="77"/>
      <c r="P348" s="181">
        <f>O348*H348</f>
        <v>0</v>
      </c>
      <c r="Q348" s="181">
        <v>0.00088000000000000003</v>
      </c>
      <c r="R348" s="181">
        <f>Q348*H348</f>
        <v>0.308</v>
      </c>
      <c r="S348" s="181">
        <v>0</v>
      </c>
      <c r="T348" s="18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83" t="s">
        <v>141</v>
      </c>
      <c r="AT348" s="183" t="s">
        <v>127</v>
      </c>
      <c r="AU348" s="183" t="s">
        <v>86</v>
      </c>
      <c r="AY348" s="19" t="s">
        <v>124</v>
      </c>
      <c r="BE348" s="184">
        <f>IF(N348="základní",J348,0)</f>
        <v>0</v>
      </c>
      <c r="BF348" s="184">
        <f>IF(N348="snížená",J348,0)</f>
        <v>0</v>
      </c>
      <c r="BG348" s="184">
        <f>IF(N348="zákl. přenesená",J348,0)</f>
        <v>0</v>
      </c>
      <c r="BH348" s="184">
        <f>IF(N348="sníž. přenesená",J348,0)</f>
        <v>0</v>
      </c>
      <c r="BI348" s="184">
        <f>IF(N348="nulová",J348,0)</f>
        <v>0</v>
      </c>
      <c r="BJ348" s="19" t="s">
        <v>84</v>
      </c>
      <c r="BK348" s="184">
        <f>ROUND(I348*H348,2)</f>
        <v>0</v>
      </c>
      <c r="BL348" s="19" t="s">
        <v>141</v>
      </c>
      <c r="BM348" s="183" t="s">
        <v>622</v>
      </c>
    </row>
    <row r="349" s="2" customFormat="1" ht="24.15" customHeight="1">
      <c r="A349" s="38"/>
      <c r="B349" s="171"/>
      <c r="C349" s="172" t="s">
        <v>623</v>
      </c>
      <c r="D349" s="172" t="s">
        <v>127</v>
      </c>
      <c r="E349" s="173" t="s">
        <v>624</v>
      </c>
      <c r="F349" s="174" t="s">
        <v>625</v>
      </c>
      <c r="G349" s="175" t="s">
        <v>235</v>
      </c>
      <c r="H349" s="176">
        <v>371</v>
      </c>
      <c r="I349" s="177"/>
      <c r="J349" s="178">
        <f>ROUND(I349*H349,2)</f>
        <v>0</v>
      </c>
      <c r="K349" s="174" t="s">
        <v>197</v>
      </c>
      <c r="L349" s="39"/>
      <c r="M349" s="179" t="s">
        <v>1</v>
      </c>
      <c r="N349" s="180" t="s">
        <v>41</v>
      </c>
      <c r="O349" s="77"/>
      <c r="P349" s="181">
        <f>O349*H349</f>
        <v>0</v>
      </c>
      <c r="Q349" s="181">
        <v>0</v>
      </c>
      <c r="R349" s="181">
        <f>Q349*H349</f>
        <v>0</v>
      </c>
      <c r="S349" s="181">
        <v>0</v>
      </c>
      <c r="T349" s="18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83" t="s">
        <v>141</v>
      </c>
      <c r="AT349" s="183" t="s">
        <v>127</v>
      </c>
      <c r="AU349" s="183" t="s">
        <v>86</v>
      </c>
      <c r="AY349" s="19" t="s">
        <v>124</v>
      </c>
      <c r="BE349" s="184">
        <f>IF(N349="základní",J349,0)</f>
        <v>0</v>
      </c>
      <c r="BF349" s="184">
        <f>IF(N349="snížená",J349,0)</f>
        <v>0</v>
      </c>
      <c r="BG349" s="184">
        <f>IF(N349="zákl. přenesená",J349,0)</f>
        <v>0</v>
      </c>
      <c r="BH349" s="184">
        <f>IF(N349="sníž. přenesená",J349,0)</f>
        <v>0</v>
      </c>
      <c r="BI349" s="184">
        <f>IF(N349="nulová",J349,0)</f>
        <v>0</v>
      </c>
      <c r="BJ349" s="19" t="s">
        <v>84</v>
      </c>
      <c r="BK349" s="184">
        <f>ROUND(I349*H349,2)</f>
        <v>0</v>
      </c>
      <c r="BL349" s="19" t="s">
        <v>141</v>
      </c>
      <c r="BM349" s="183" t="s">
        <v>626</v>
      </c>
    </row>
    <row r="350" s="14" customFormat="1">
      <c r="A350" s="14"/>
      <c r="B350" s="193"/>
      <c r="C350" s="14"/>
      <c r="D350" s="186" t="s">
        <v>161</v>
      </c>
      <c r="E350" s="194" t="s">
        <v>1</v>
      </c>
      <c r="F350" s="195" t="s">
        <v>627</v>
      </c>
      <c r="G350" s="14"/>
      <c r="H350" s="196">
        <v>350</v>
      </c>
      <c r="I350" s="197"/>
      <c r="J350" s="14"/>
      <c r="K350" s="14"/>
      <c r="L350" s="193"/>
      <c r="M350" s="198"/>
      <c r="N350" s="199"/>
      <c r="O350" s="199"/>
      <c r="P350" s="199"/>
      <c r="Q350" s="199"/>
      <c r="R350" s="199"/>
      <c r="S350" s="199"/>
      <c r="T350" s="200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194" t="s">
        <v>161</v>
      </c>
      <c r="AU350" s="194" t="s">
        <v>86</v>
      </c>
      <c r="AV350" s="14" t="s">
        <v>86</v>
      </c>
      <c r="AW350" s="14" t="s">
        <v>32</v>
      </c>
      <c r="AX350" s="14" t="s">
        <v>76</v>
      </c>
      <c r="AY350" s="194" t="s">
        <v>124</v>
      </c>
    </row>
    <row r="351" s="14" customFormat="1">
      <c r="A351" s="14"/>
      <c r="B351" s="193"/>
      <c r="C351" s="14"/>
      <c r="D351" s="186" t="s">
        <v>161</v>
      </c>
      <c r="E351" s="194" t="s">
        <v>1</v>
      </c>
      <c r="F351" s="195" t="s">
        <v>628</v>
      </c>
      <c r="G351" s="14"/>
      <c r="H351" s="196">
        <v>21</v>
      </c>
      <c r="I351" s="197"/>
      <c r="J351" s="14"/>
      <c r="K351" s="14"/>
      <c r="L351" s="193"/>
      <c r="M351" s="198"/>
      <c r="N351" s="199"/>
      <c r="O351" s="199"/>
      <c r="P351" s="199"/>
      <c r="Q351" s="199"/>
      <c r="R351" s="199"/>
      <c r="S351" s="199"/>
      <c r="T351" s="20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194" t="s">
        <v>161</v>
      </c>
      <c r="AU351" s="194" t="s">
        <v>86</v>
      </c>
      <c r="AV351" s="14" t="s">
        <v>86</v>
      </c>
      <c r="AW351" s="14" t="s">
        <v>32</v>
      </c>
      <c r="AX351" s="14" t="s">
        <v>76</v>
      </c>
      <c r="AY351" s="194" t="s">
        <v>124</v>
      </c>
    </row>
    <row r="352" s="15" customFormat="1">
      <c r="A352" s="15"/>
      <c r="B352" s="206"/>
      <c r="C352" s="15"/>
      <c r="D352" s="186" t="s">
        <v>161</v>
      </c>
      <c r="E352" s="207" t="s">
        <v>1</v>
      </c>
      <c r="F352" s="208" t="s">
        <v>207</v>
      </c>
      <c r="G352" s="15"/>
      <c r="H352" s="209">
        <v>371</v>
      </c>
      <c r="I352" s="210"/>
      <c r="J352" s="15"/>
      <c r="K352" s="15"/>
      <c r="L352" s="206"/>
      <c r="M352" s="211"/>
      <c r="N352" s="212"/>
      <c r="O352" s="212"/>
      <c r="P352" s="212"/>
      <c r="Q352" s="212"/>
      <c r="R352" s="212"/>
      <c r="S352" s="212"/>
      <c r="T352" s="213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07" t="s">
        <v>161</v>
      </c>
      <c r="AU352" s="207" t="s">
        <v>86</v>
      </c>
      <c r="AV352" s="15" t="s">
        <v>141</v>
      </c>
      <c r="AW352" s="15" t="s">
        <v>32</v>
      </c>
      <c r="AX352" s="15" t="s">
        <v>84</v>
      </c>
      <c r="AY352" s="207" t="s">
        <v>124</v>
      </c>
    </row>
    <row r="353" s="2" customFormat="1" ht="21.75" customHeight="1">
      <c r="A353" s="38"/>
      <c r="B353" s="171"/>
      <c r="C353" s="172" t="s">
        <v>629</v>
      </c>
      <c r="D353" s="172" t="s">
        <v>127</v>
      </c>
      <c r="E353" s="173" t="s">
        <v>630</v>
      </c>
      <c r="F353" s="174" t="s">
        <v>631</v>
      </c>
      <c r="G353" s="175" t="s">
        <v>235</v>
      </c>
      <c r="H353" s="176">
        <v>359.69999999999999</v>
      </c>
      <c r="I353" s="177"/>
      <c r="J353" s="178">
        <f>ROUND(I353*H353,2)</f>
        <v>0</v>
      </c>
      <c r="K353" s="174" t="s">
        <v>197</v>
      </c>
      <c r="L353" s="39"/>
      <c r="M353" s="179" t="s">
        <v>1</v>
      </c>
      <c r="N353" s="180" t="s">
        <v>41</v>
      </c>
      <c r="O353" s="77"/>
      <c r="P353" s="181">
        <f>O353*H353</f>
        <v>0</v>
      </c>
      <c r="Q353" s="181">
        <v>0</v>
      </c>
      <c r="R353" s="181">
        <f>Q353*H353</f>
        <v>0</v>
      </c>
      <c r="S353" s="181">
        <v>0</v>
      </c>
      <c r="T353" s="18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83" t="s">
        <v>141</v>
      </c>
      <c r="AT353" s="183" t="s">
        <v>127</v>
      </c>
      <c r="AU353" s="183" t="s">
        <v>86</v>
      </c>
      <c r="AY353" s="19" t="s">
        <v>124</v>
      </c>
      <c r="BE353" s="184">
        <f>IF(N353="základní",J353,0)</f>
        <v>0</v>
      </c>
      <c r="BF353" s="184">
        <f>IF(N353="snížená",J353,0)</f>
        <v>0</v>
      </c>
      <c r="BG353" s="184">
        <f>IF(N353="zákl. přenesená",J353,0)</f>
        <v>0</v>
      </c>
      <c r="BH353" s="184">
        <f>IF(N353="sníž. přenesená",J353,0)</f>
        <v>0</v>
      </c>
      <c r="BI353" s="184">
        <f>IF(N353="nulová",J353,0)</f>
        <v>0</v>
      </c>
      <c r="BJ353" s="19" t="s">
        <v>84</v>
      </c>
      <c r="BK353" s="184">
        <f>ROUND(I353*H353,2)</f>
        <v>0</v>
      </c>
      <c r="BL353" s="19" t="s">
        <v>141</v>
      </c>
      <c r="BM353" s="183" t="s">
        <v>632</v>
      </c>
    </row>
    <row r="354" s="14" customFormat="1">
      <c r="A354" s="14"/>
      <c r="B354" s="193"/>
      <c r="C354" s="14"/>
      <c r="D354" s="186" t="s">
        <v>161</v>
      </c>
      <c r="E354" s="194" t="s">
        <v>1</v>
      </c>
      <c r="F354" s="195" t="s">
        <v>633</v>
      </c>
      <c r="G354" s="14"/>
      <c r="H354" s="196">
        <v>359.69999999999999</v>
      </c>
      <c r="I354" s="197"/>
      <c r="J354" s="14"/>
      <c r="K354" s="14"/>
      <c r="L354" s="193"/>
      <c r="M354" s="198"/>
      <c r="N354" s="199"/>
      <c r="O354" s="199"/>
      <c r="P354" s="199"/>
      <c r="Q354" s="199"/>
      <c r="R354" s="199"/>
      <c r="S354" s="199"/>
      <c r="T354" s="20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194" t="s">
        <v>161</v>
      </c>
      <c r="AU354" s="194" t="s">
        <v>86</v>
      </c>
      <c r="AV354" s="14" t="s">
        <v>86</v>
      </c>
      <c r="AW354" s="14" t="s">
        <v>32</v>
      </c>
      <c r="AX354" s="14" t="s">
        <v>84</v>
      </c>
      <c r="AY354" s="194" t="s">
        <v>124</v>
      </c>
    </row>
    <row r="355" s="13" customFormat="1">
      <c r="A355" s="13"/>
      <c r="B355" s="185"/>
      <c r="C355" s="13"/>
      <c r="D355" s="186" t="s">
        <v>161</v>
      </c>
      <c r="E355" s="187" t="s">
        <v>1</v>
      </c>
      <c r="F355" s="188" t="s">
        <v>634</v>
      </c>
      <c r="G355" s="13"/>
      <c r="H355" s="187" t="s">
        <v>1</v>
      </c>
      <c r="I355" s="189"/>
      <c r="J355" s="13"/>
      <c r="K355" s="13"/>
      <c r="L355" s="185"/>
      <c r="M355" s="190"/>
      <c r="N355" s="191"/>
      <c r="O355" s="191"/>
      <c r="P355" s="191"/>
      <c r="Q355" s="191"/>
      <c r="R355" s="191"/>
      <c r="S355" s="191"/>
      <c r="T355" s="192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187" t="s">
        <v>161</v>
      </c>
      <c r="AU355" s="187" t="s">
        <v>86</v>
      </c>
      <c r="AV355" s="13" t="s">
        <v>84</v>
      </c>
      <c r="AW355" s="13" t="s">
        <v>32</v>
      </c>
      <c r="AX355" s="13" t="s">
        <v>76</v>
      </c>
      <c r="AY355" s="187" t="s">
        <v>124</v>
      </c>
    </row>
    <row r="356" s="13" customFormat="1">
      <c r="A356" s="13"/>
      <c r="B356" s="185"/>
      <c r="C356" s="13"/>
      <c r="D356" s="186" t="s">
        <v>161</v>
      </c>
      <c r="E356" s="187" t="s">
        <v>1</v>
      </c>
      <c r="F356" s="188" t="s">
        <v>635</v>
      </c>
      <c r="G356" s="13"/>
      <c r="H356" s="187" t="s">
        <v>1</v>
      </c>
      <c r="I356" s="189"/>
      <c r="J356" s="13"/>
      <c r="K356" s="13"/>
      <c r="L356" s="185"/>
      <c r="M356" s="190"/>
      <c r="N356" s="191"/>
      <c r="O356" s="191"/>
      <c r="P356" s="191"/>
      <c r="Q356" s="191"/>
      <c r="R356" s="191"/>
      <c r="S356" s="191"/>
      <c r="T356" s="192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87" t="s">
        <v>161</v>
      </c>
      <c r="AU356" s="187" t="s">
        <v>86</v>
      </c>
      <c r="AV356" s="13" t="s">
        <v>84</v>
      </c>
      <c r="AW356" s="13" t="s">
        <v>32</v>
      </c>
      <c r="AX356" s="13" t="s">
        <v>76</v>
      </c>
      <c r="AY356" s="187" t="s">
        <v>124</v>
      </c>
    </row>
    <row r="357" s="2" customFormat="1" ht="24.15" customHeight="1">
      <c r="A357" s="38"/>
      <c r="B357" s="171"/>
      <c r="C357" s="172" t="s">
        <v>636</v>
      </c>
      <c r="D357" s="172" t="s">
        <v>127</v>
      </c>
      <c r="E357" s="173" t="s">
        <v>637</v>
      </c>
      <c r="F357" s="174" t="s">
        <v>638</v>
      </c>
      <c r="G357" s="175" t="s">
        <v>196</v>
      </c>
      <c r="H357" s="176">
        <v>447.60000000000002</v>
      </c>
      <c r="I357" s="177"/>
      <c r="J357" s="178">
        <f>ROUND(I357*H357,2)</f>
        <v>0</v>
      </c>
      <c r="K357" s="174" t="s">
        <v>197</v>
      </c>
      <c r="L357" s="39"/>
      <c r="M357" s="179" t="s">
        <v>1</v>
      </c>
      <c r="N357" s="180" t="s">
        <v>41</v>
      </c>
      <c r="O357" s="77"/>
      <c r="P357" s="181">
        <f>O357*H357</f>
        <v>0</v>
      </c>
      <c r="Q357" s="181">
        <v>0</v>
      </c>
      <c r="R357" s="181">
        <f>Q357*H357</f>
        <v>0</v>
      </c>
      <c r="S357" s="181">
        <v>0</v>
      </c>
      <c r="T357" s="18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83" t="s">
        <v>141</v>
      </c>
      <c r="AT357" s="183" t="s">
        <v>127</v>
      </c>
      <c r="AU357" s="183" t="s">
        <v>86</v>
      </c>
      <c r="AY357" s="19" t="s">
        <v>124</v>
      </c>
      <c r="BE357" s="184">
        <f>IF(N357="základní",J357,0)</f>
        <v>0</v>
      </c>
      <c r="BF357" s="184">
        <f>IF(N357="snížená",J357,0)</f>
        <v>0</v>
      </c>
      <c r="BG357" s="184">
        <f>IF(N357="zákl. přenesená",J357,0)</f>
        <v>0</v>
      </c>
      <c r="BH357" s="184">
        <f>IF(N357="sníž. přenesená",J357,0)</f>
        <v>0</v>
      </c>
      <c r="BI357" s="184">
        <f>IF(N357="nulová",J357,0)</f>
        <v>0</v>
      </c>
      <c r="BJ357" s="19" t="s">
        <v>84</v>
      </c>
      <c r="BK357" s="184">
        <f>ROUND(I357*H357,2)</f>
        <v>0</v>
      </c>
      <c r="BL357" s="19" t="s">
        <v>141</v>
      </c>
      <c r="BM357" s="183" t="s">
        <v>639</v>
      </c>
    </row>
    <row r="358" s="14" customFormat="1">
      <c r="A358" s="14"/>
      <c r="B358" s="193"/>
      <c r="C358" s="14"/>
      <c r="D358" s="186" t="s">
        <v>161</v>
      </c>
      <c r="E358" s="194" t="s">
        <v>1</v>
      </c>
      <c r="F358" s="195" t="s">
        <v>640</v>
      </c>
      <c r="G358" s="14"/>
      <c r="H358" s="196">
        <v>447.60000000000002</v>
      </c>
      <c r="I358" s="197"/>
      <c r="J358" s="14"/>
      <c r="K358" s="14"/>
      <c r="L358" s="193"/>
      <c r="M358" s="198"/>
      <c r="N358" s="199"/>
      <c r="O358" s="199"/>
      <c r="P358" s="199"/>
      <c r="Q358" s="199"/>
      <c r="R358" s="199"/>
      <c r="S358" s="199"/>
      <c r="T358" s="20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194" t="s">
        <v>161</v>
      </c>
      <c r="AU358" s="194" t="s">
        <v>86</v>
      </c>
      <c r="AV358" s="14" t="s">
        <v>86</v>
      </c>
      <c r="AW358" s="14" t="s">
        <v>32</v>
      </c>
      <c r="AX358" s="14" t="s">
        <v>84</v>
      </c>
      <c r="AY358" s="194" t="s">
        <v>124</v>
      </c>
    </row>
    <row r="359" s="13" customFormat="1">
      <c r="A359" s="13"/>
      <c r="B359" s="185"/>
      <c r="C359" s="13"/>
      <c r="D359" s="186" t="s">
        <v>161</v>
      </c>
      <c r="E359" s="187" t="s">
        <v>1</v>
      </c>
      <c r="F359" s="188" t="s">
        <v>641</v>
      </c>
      <c r="G359" s="13"/>
      <c r="H359" s="187" t="s">
        <v>1</v>
      </c>
      <c r="I359" s="189"/>
      <c r="J359" s="13"/>
      <c r="K359" s="13"/>
      <c r="L359" s="185"/>
      <c r="M359" s="190"/>
      <c r="N359" s="191"/>
      <c r="O359" s="191"/>
      <c r="P359" s="191"/>
      <c r="Q359" s="191"/>
      <c r="R359" s="191"/>
      <c r="S359" s="191"/>
      <c r="T359" s="192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187" t="s">
        <v>161</v>
      </c>
      <c r="AU359" s="187" t="s">
        <v>86</v>
      </c>
      <c r="AV359" s="13" t="s">
        <v>84</v>
      </c>
      <c r="AW359" s="13" t="s">
        <v>32</v>
      </c>
      <c r="AX359" s="13" t="s">
        <v>76</v>
      </c>
      <c r="AY359" s="187" t="s">
        <v>124</v>
      </c>
    </row>
    <row r="360" s="2" customFormat="1" ht="24.15" customHeight="1">
      <c r="A360" s="38"/>
      <c r="B360" s="171"/>
      <c r="C360" s="172" t="s">
        <v>642</v>
      </c>
      <c r="D360" s="172" t="s">
        <v>127</v>
      </c>
      <c r="E360" s="173" t="s">
        <v>643</v>
      </c>
      <c r="F360" s="174" t="s">
        <v>644</v>
      </c>
      <c r="G360" s="175" t="s">
        <v>196</v>
      </c>
      <c r="H360" s="176">
        <v>75.799999999999997</v>
      </c>
      <c r="I360" s="177"/>
      <c r="J360" s="178">
        <f>ROUND(I360*H360,2)</f>
        <v>0</v>
      </c>
      <c r="K360" s="174" t="s">
        <v>197</v>
      </c>
      <c r="L360" s="39"/>
      <c r="M360" s="179" t="s">
        <v>1</v>
      </c>
      <c r="N360" s="180" t="s">
        <v>41</v>
      </c>
      <c r="O360" s="77"/>
      <c r="P360" s="181">
        <f>O360*H360</f>
        <v>0</v>
      </c>
      <c r="Q360" s="181">
        <v>0</v>
      </c>
      <c r="R360" s="181">
        <f>Q360*H360</f>
        <v>0</v>
      </c>
      <c r="S360" s="181">
        <v>0</v>
      </c>
      <c r="T360" s="18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83" t="s">
        <v>141</v>
      </c>
      <c r="AT360" s="183" t="s">
        <v>127</v>
      </c>
      <c r="AU360" s="183" t="s">
        <v>86</v>
      </c>
      <c r="AY360" s="19" t="s">
        <v>124</v>
      </c>
      <c r="BE360" s="184">
        <f>IF(N360="základní",J360,0)</f>
        <v>0</v>
      </c>
      <c r="BF360" s="184">
        <f>IF(N360="snížená",J360,0)</f>
        <v>0</v>
      </c>
      <c r="BG360" s="184">
        <f>IF(N360="zákl. přenesená",J360,0)</f>
        <v>0</v>
      </c>
      <c r="BH360" s="184">
        <f>IF(N360="sníž. přenesená",J360,0)</f>
        <v>0</v>
      </c>
      <c r="BI360" s="184">
        <f>IF(N360="nulová",J360,0)</f>
        <v>0</v>
      </c>
      <c r="BJ360" s="19" t="s">
        <v>84</v>
      </c>
      <c r="BK360" s="184">
        <f>ROUND(I360*H360,2)</f>
        <v>0</v>
      </c>
      <c r="BL360" s="19" t="s">
        <v>141</v>
      </c>
      <c r="BM360" s="183" t="s">
        <v>645</v>
      </c>
    </row>
    <row r="361" s="14" customFormat="1">
      <c r="A361" s="14"/>
      <c r="B361" s="193"/>
      <c r="C361" s="14"/>
      <c r="D361" s="186" t="s">
        <v>161</v>
      </c>
      <c r="E361" s="194" t="s">
        <v>1</v>
      </c>
      <c r="F361" s="195" t="s">
        <v>646</v>
      </c>
      <c r="G361" s="14"/>
      <c r="H361" s="196">
        <v>75.799999999999997</v>
      </c>
      <c r="I361" s="197"/>
      <c r="J361" s="14"/>
      <c r="K361" s="14"/>
      <c r="L361" s="193"/>
      <c r="M361" s="198"/>
      <c r="N361" s="199"/>
      <c r="O361" s="199"/>
      <c r="P361" s="199"/>
      <c r="Q361" s="199"/>
      <c r="R361" s="199"/>
      <c r="S361" s="199"/>
      <c r="T361" s="20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194" t="s">
        <v>161</v>
      </c>
      <c r="AU361" s="194" t="s">
        <v>86</v>
      </c>
      <c r="AV361" s="14" t="s">
        <v>86</v>
      </c>
      <c r="AW361" s="14" t="s">
        <v>32</v>
      </c>
      <c r="AX361" s="14" t="s">
        <v>84</v>
      </c>
      <c r="AY361" s="194" t="s">
        <v>124</v>
      </c>
    </row>
    <row r="362" s="13" customFormat="1">
      <c r="A362" s="13"/>
      <c r="B362" s="185"/>
      <c r="C362" s="13"/>
      <c r="D362" s="186" t="s">
        <v>161</v>
      </c>
      <c r="E362" s="187" t="s">
        <v>1</v>
      </c>
      <c r="F362" s="188" t="s">
        <v>647</v>
      </c>
      <c r="G362" s="13"/>
      <c r="H362" s="187" t="s">
        <v>1</v>
      </c>
      <c r="I362" s="189"/>
      <c r="J362" s="13"/>
      <c r="K362" s="13"/>
      <c r="L362" s="185"/>
      <c r="M362" s="190"/>
      <c r="N362" s="191"/>
      <c r="O362" s="191"/>
      <c r="P362" s="191"/>
      <c r="Q362" s="191"/>
      <c r="R362" s="191"/>
      <c r="S362" s="191"/>
      <c r="T362" s="192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187" t="s">
        <v>161</v>
      </c>
      <c r="AU362" s="187" t="s">
        <v>86</v>
      </c>
      <c r="AV362" s="13" t="s">
        <v>84</v>
      </c>
      <c r="AW362" s="13" t="s">
        <v>32</v>
      </c>
      <c r="AX362" s="13" t="s">
        <v>76</v>
      </c>
      <c r="AY362" s="187" t="s">
        <v>124</v>
      </c>
    </row>
    <row r="363" s="2" customFormat="1" ht="24.15" customHeight="1">
      <c r="A363" s="38"/>
      <c r="B363" s="171"/>
      <c r="C363" s="172" t="s">
        <v>648</v>
      </c>
      <c r="D363" s="172" t="s">
        <v>127</v>
      </c>
      <c r="E363" s="173" t="s">
        <v>649</v>
      </c>
      <c r="F363" s="174" t="s">
        <v>650</v>
      </c>
      <c r="G363" s="175" t="s">
        <v>196</v>
      </c>
      <c r="H363" s="176">
        <v>46.350000000000001</v>
      </c>
      <c r="I363" s="177"/>
      <c r="J363" s="178">
        <f>ROUND(I363*H363,2)</f>
        <v>0</v>
      </c>
      <c r="K363" s="174" t="s">
        <v>197</v>
      </c>
      <c r="L363" s="39"/>
      <c r="M363" s="179" t="s">
        <v>1</v>
      </c>
      <c r="N363" s="180" t="s">
        <v>41</v>
      </c>
      <c r="O363" s="77"/>
      <c r="P363" s="181">
        <f>O363*H363</f>
        <v>0</v>
      </c>
      <c r="Q363" s="181">
        <v>0</v>
      </c>
      <c r="R363" s="181">
        <f>Q363*H363</f>
        <v>0</v>
      </c>
      <c r="S363" s="181">
        <v>0</v>
      </c>
      <c r="T363" s="18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83" t="s">
        <v>141</v>
      </c>
      <c r="AT363" s="183" t="s">
        <v>127</v>
      </c>
      <c r="AU363" s="183" t="s">
        <v>86</v>
      </c>
      <c r="AY363" s="19" t="s">
        <v>124</v>
      </c>
      <c r="BE363" s="184">
        <f>IF(N363="základní",J363,0)</f>
        <v>0</v>
      </c>
      <c r="BF363" s="184">
        <f>IF(N363="snížená",J363,0)</f>
        <v>0</v>
      </c>
      <c r="BG363" s="184">
        <f>IF(N363="zákl. přenesená",J363,0)</f>
        <v>0</v>
      </c>
      <c r="BH363" s="184">
        <f>IF(N363="sníž. přenesená",J363,0)</f>
        <v>0</v>
      </c>
      <c r="BI363" s="184">
        <f>IF(N363="nulová",J363,0)</f>
        <v>0</v>
      </c>
      <c r="BJ363" s="19" t="s">
        <v>84</v>
      </c>
      <c r="BK363" s="184">
        <f>ROUND(I363*H363,2)</f>
        <v>0</v>
      </c>
      <c r="BL363" s="19" t="s">
        <v>141</v>
      </c>
      <c r="BM363" s="183" t="s">
        <v>651</v>
      </c>
    </row>
    <row r="364" s="14" customFormat="1">
      <c r="A364" s="14"/>
      <c r="B364" s="193"/>
      <c r="C364" s="14"/>
      <c r="D364" s="186" t="s">
        <v>161</v>
      </c>
      <c r="E364" s="194" t="s">
        <v>1</v>
      </c>
      <c r="F364" s="195" t="s">
        <v>652</v>
      </c>
      <c r="G364" s="14"/>
      <c r="H364" s="196">
        <v>12.199999999999999</v>
      </c>
      <c r="I364" s="197"/>
      <c r="J364" s="14"/>
      <c r="K364" s="14"/>
      <c r="L364" s="193"/>
      <c r="M364" s="198"/>
      <c r="N364" s="199"/>
      <c r="O364" s="199"/>
      <c r="P364" s="199"/>
      <c r="Q364" s="199"/>
      <c r="R364" s="199"/>
      <c r="S364" s="199"/>
      <c r="T364" s="200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194" t="s">
        <v>161</v>
      </c>
      <c r="AU364" s="194" t="s">
        <v>86</v>
      </c>
      <c r="AV364" s="14" t="s">
        <v>86</v>
      </c>
      <c r="AW364" s="14" t="s">
        <v>32</v>
      </c>
      <c r="AX364" s="14" t="s">
        <v>76</v>
      </c>
      <c r="AY364" s="194" t="s">
        <v>124</v>
      </c>
    </row>
    <row r="365" s="14" customFormat="1">
      <c r="A365" s="14"/>
      <c r="B365" s="193"/>
      <c r="C365" s="14"/>
      <c r="D365" s="186" t="s">
        <v>161</v>
      </c>
      <c r="E365" s="194" t="s">
        <v>1</v>
      </c>
      <c r="F365" s="195" t="s">
        <v>653</v>
      </c>
      <c r="G365" s="14"/>
      <c r="H365" s="196">
        <v>34.149999999999999</v>
      </c>
      <c r="I365" s="197"/>
      <c r="J365" s="14"/>
      <c r="K365" s="14"/>
      <c r="L365" s="193"/>
      <c r="M365" s="198"/>
      <c r="N365" s="199"/>
      <c r="O365" s="199"/>
      <c r="P365" s="199"/>
      <c r="Q365" s="199"/>
      <c r="R365" s="199"/>
      <c r="S365" s="199"/>
      <c r="T365" s="20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194" t="s">
        <v>161</v>
      </c>
      <c r="AU365" s="194" t="s">
        <v>86</v>
      </c>
      <c r="AV365" s="14" t="s">
        <v>86</v>
      </c>
      <c r="AW365" s="14" t="s">
        <v>32</v>
      </c>
      <c r="AX365" s="14" t="s">
        <v>76</v>
      </c>
      <c r="AY365" s="194" t="s">
        <v>124</v>
      </c>
    </row>
    <row r="366" s="15" customFormat="1">
      <c r="A366" s="15"/>
      <c r="B366" s="206"/>
      <c r="C366" s="15"/>
      <c r="D366" s="186" t="s">
        <v>161</v>
      </c>
      <c r="E366" s="207" t="s">
        <v>1</v>
      </c>
      <c r="F366" s="208" t="s">
        <v>207</v>
      </c>
      <c r="G366" s="15"/>
      <c r="H366" s="209">
        <v>46.349999999999994</v>
      </c>
      <c r="I366" s="210"/>
      <c r="J366" s="15"/>
      <c r="K366" s="15"/>
      <c r="L366" s="206"/>
      <c r="M366" s="211"/>
      <c r="N366" s="212"/>
      <c r="O366" s="212"/>
      <c r="P366" s="212"/>
      <c r="Q366" s="212"/>
      <c r="R366" s="212"/>
      <c r="S366" s="212"/>
      <c r="T366" s="213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07" t="s">
        <v>161</v>
      </c>
      <c r="AU366" s="207" t="s">
        <v>86</v>
      </c>
      <c r="AV366" s="15" t="s">
        <v>141</v>
      </c>
      <c r="AW366" s="15" t="s">
        <v>32</v>
      </c>
      <c r="AX366" s="15" t="s">
        <v>84</v>
      </c>
      <c r="AY366" s="207" t="s">
        <v>124</v>
      </c>
    </row>
    <row r="367" s="2" customFormat="1" ht="16.5" customHeight="1">
      <c r="A367" s="38"/>
      <c r="B367" s="171"/>
      <c r="C367" s="214" t="s">
        <v>654</v>
      </c>
      <c r="D367" s="214" t="s">
        <v>255</v>
      </c>
      <c r="E367" s="215" t="s">
        <v>655</v>
      </c>
      <c r="F367" s="216" t="s">
        <v>656</v>
      </c>
      <c r="G367" s="217" t="s">
        <v>389</v>
      </c>
      <c r="H367" s="218">
        <v>62</v>
      </c>
      <c r="I367" s="219"/>
      <c r="J367" s="220">
        <f>ROUND(I367*H367,2)</f>
        <v>0</v>
      </c>
      <c r="K367" s="216" t="s">
        <v>1</v>
      </c>
      <c r="L367" s="221"/>
      <c r="M367" s="222" t="s">
        <v>1</v>
      </c>
      <c r="N367" s="223" t="s">
        <v>41</v>
      </c>
      <c r="O367" s="77"/>
      <c r="P367" s="181">
        <f>O367*H367</f>
        <v>0</v>
      </c>
      <c r="Q367" s="181">
        <v>0</v>
      </c>
      <c r="R367" s="181">
        <f>Q367*H367</f>
        <v>0</v>
      </c>
      <c r="S367" s="181">
        <v>0</v>
      </c>
      <c r="T367" s="18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83" t="s">
        <v>164</v>
      </c>
      <c r="AT367" s="183" t="s">
        <v>255</v>
      </c>
      <c r="AU367" s="183" t="s">
        <v>86</v>
      </c>
      <c r="AY367" s="19" t="s">
        <v>124</v>
      </c>
      <c r="BE367" s="184">
        <f>IF(N367="základní",J367,0)</f>
        <v>0</v>
      </c>
      <c r="BF367" s="184">
        <f>IF(N367="snížená",J367,0)</f>
        <v>0</v>
      </c>
      <c r="BG367" s="184">
        <f>IF(N367="zákl. přenesená",J367,0)</f>
        <v>0</v>
      </c>
      <c r="BH367" s="184">
        <f>IF(N367="sníž. přenesená",J367,0)</f>
        <v>0</v>
      </c>
      <c r="BI367" s="184">
        <f>IF(N367="nulová",J367,0)</f>
        <v>0</v>
      </c>
      <c r="BJ367" s="19" t="s">
        <v>84</v>
      </c>
      <c r="BK367" s="184">
        <f>ROUND(I367*H367,2)</f>
        <v>0</v>
      </c>
      <c r="BL367" s="19" t="s">
        <v>141</v>
      </c>
      <c r="BM367" s="183" t="s">
        <v>657</v>
      </c>
    </row>
    <row r="368" s="14" customFormat="1">
      <c r="A368" s="14"/>
      <c r="B368" s="193"/>
      <c r="C368" s="14"/>
      <c r="D368" s="186" t="s">
        <v>161</v>
      </c>
      <c r="E368" s="194" t="s">
        <v>1</v>
      </c>
      <c r="F368" s="195" t="s">
        <v>658</v>
      </c>
      <c r="G368" s="14"/>
      <c r="H368" s="196">
        <v>34</v>
      </c>
      <c r="I368" s="197"/>
      <c r="J368" s="14"/>
      <c r="K368" s="14"/>
      <c r="L368" s="193"/>
      <c r="M368" s="198"/>
      <c r="N368" s="199"/>
      <c r="O368" s="199"/>
      <c r="P368" s="199"/>
      <c r="Q368" s="199"/>
      <c r="R368" s="199"/>
      <c r="S368" s="199"/>
      <c r="T368" s="20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194" t="s">
        <v>161</v>
      </c>
      <c r="AU368" s="194" t="s">
        <v>86</v>
      </c>
      <c r="AV368" s="14" t="s">
        <v>86</v>
      </c>
      <c r="AW368" s="14" t="s">
        <v>32</v>
      </c>
      <c r="AX368" s="14" t="s">
        <v>76</v>
      </c>
      <c r="AY368" s="194" t="s">
        <v>124</v>
      </c>
    </row>
    <row r="369" s="14" customFormat="1">
      <c r="A369" s="14"/>
      <c r="B369" s="193"/>
      <c r="C369" s="14"/>
      <c r="D369" s="186" t="s">
        <v>161</v>
      </c>
      <c r="E369" s="194" t="s">
        <v>1</v>
      </c>
      <c r="F369" s="195" t="s">
        <v>659</v>
      </c>
      <c r="G369" s="14"/>
      <c r="H369" s="196">
        <v>20</v>
      </c>
      <c r="I369" s="197"/>
      <c r="J369" s="14"/>
      <c r="K369" s="14"/>
      <c r="L369" s="193"/>
      <c r="M369" s="198"/>
      <c r="N369" s="199"/>
      <c r="O369" s="199"/>
      <c r="P369" s="199"/>
      <c r="Q369" s="199"/>
      <c r="R369" s="199"/>
      <c r="S369" s="199"/>
      <c r="T369" s="20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194" t="s">
        <v>161</v>
      </c>
      <c r="AU369" s="194" t="s">
        <v>86</v>
      </c>
      <c r="AV369" s="14" t="s">
        <v>86</v>
      </c>
      <c r="AW369" s="14" t="s">
        <v>32</v>
      </c>
      <c r="AX369" s="14" t="s">
        <v>76</v>
      </c>
      <c r="AY369" s="194" t="s">
        <v>124</v>
      </c>
    </row>
    <row r="370" s="14" customFormat="1">
      <c r="A370" s="14"/>
      <c r="B370" s="193"/>
      <c r="C370" s="14"/>
      <c r="D370" s="186" t="s">
        <v>161</v>
      </c>
      <c r="E370" s="194" t="s">
        <v>1</v>
      </c>
      <c r="F370" s="195" t="s">
        <v>660</v>
      </c>
      <c r="G370" s="14"/>
      <c r="H370" s="196">
        <v>8</v>
      </c>
      <c r="I370" s="197"/>
      <c r="J370" s="14"/>
      <c r="K370" s="14"/>
      <c r="L370" s="193"/>
      <c r="M370" s="198"/>
      <c r="N370" s="199"/>
      <c r="O370" s="199"/>
      <c r="P370" s="199"/>
      <c r="Q370" s="199"/>
      <c r="R370" s="199"/>
      <c r="S370" s="199"/>
      <c r="T370" s="20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194" t="s">
        <v>161</v>
      </c>
      <c r="AU370" s="194" t="s">
        <v>86</v>
      </c>
      <c r="AV370" s="14" t="s">
        <v>86</v>
      </c>
      <c r="AW370" s="14" t="s">
        <v>32</v>
      </c>
      <c r="AX370" s="14" t="s">
        <v>76</v>
      </c>
      <c r="AY370" s="194" t="s">
        <v>124</v>
      </c>
    </row>
    <row r="371" s="15" customFormat="1">
      <c r="A371" s="15"/>
      <c r="B371" s="206"/>
      <c r="C371" s="15"/>
      <c r="D371" s="186" t="s">
        <v>161</v>
      </c>
      <c r="E371" s="207" t="s">
        <v>1</v>
      </c>
      <c r="F371" s="208" t="s">
        <v>207</v>
      </c>
      <c r="G371" s="15"/>
      <c r="H371" s="209">
        <v>62</v>
      </c>
      <c r="I371" s="210"/>
      <c r="J371" s="15"/>
      <c r="K371" s="15"/>
      <c r="L371" s="206"/>
      <c r="M371" s="211"/>
      <c r="N371" s="212"/>
      <c r="O371" s="212"/>
      <c r="P371" s="212"/>
      <c r="Q371" s="212"/>
      <c r="R371" s="212"/>
      <c r="S371" s="212"/>
      <c r="T371" s="213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07" t="s">
        <v>161</v>
      </c>
      <c r="AU371" s="207" t="s">
        <v>86</v>
      </c>
      <c r="AV371" s="15" t="s">
        <v>141</v>
      </c>
      <c r="AW371" s="15" t="s">
        <v>32</v>
      </c>
      <c r="AX371" s="15" t="s">
        <v>84</v>
      </c>
      <c r="AY371" s="207" t="s">
        <v>124</v>
      </c>
    </row>
    <row r="372" s="12" customFormat="1" ht="22.8" customHeight="1">
      <c r="A372" s="12"/>
      <c r="B372" s="158"/>
      <c r="C372" s="12"/>
      <c r="D372" s="159" t="s">
        <v>75</v>
      </c>
      <c r="E372" s="169" t="s">
        <v>661</v>
      </c>
      <c r="F372" s="169" t="s">
        <v>662</v>
      </c>
      <c r="G372" s="12"/>
      <c r="H372" s="12"/>
      <c r="I372" s="161"/>
      <c r="J372" s="170">
        <f>BK372</f>
        <v>0</v>
      </c>
      <c r="K372" s="12"/>
      <c r="L372" s="158"/>
      <c r="M372" s="163"/>
      <c r="N372" s="164"/>
      <c r="O372" s="164"/>
      <c r="P372" s="165">
        <f>SUM(P373:P425)</f>
        <v>0</v>
      </c>
      <c r="Q372" s="164"/>
      <c r="R372" s="165">
        <f>SUM(R373:R425)</f>
        <v>0</v>
      </c>
      <c r="S372" s="164"/>
      <c r="T372" s="166">
        <f>SUM(T373:T425)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159" t="s">
        <v>84</v>
      </c>
      <c r="AT372" s="167" t="s">
        <v>75</v>
      </c>
      <c r="AU372" s="167" t="s">
        <v>84</v>
      </c>
      <c r="AY372" s="159" t="s">
        <v>124</v>
      </c>
      <c r="BK372" s="168">
        <f>SUM(BK373:BK425)</f>
        <v>0</v>
      </c>
    </row>
    <row r="373" s="2" customFormat="1" ht="24.15" customHeight="1">
      <c r="A373" s="38"/>
      <c r="B373" s="171"/>
      <c r="C373" s="172" t="s">
        <v>663</v>
      </c>
      <c r="D373" s="172" t="s">
        <v>127</v>
      </c>
      <c r="E373" s="173" t="s">
        <v>664</v>
      </c>
      <c r="F373" s="174" t="s">
        <v>665</v>
      </c>
      <c r="G373" s="175" t="s">
        <v>331</v>
      </c>
      <c r="H373" s="176">
        <v>270.38999999999999</v>
      </c>
      <c r="I373" s="177"/>
      <c r="J373" s="178">
        <f>ROUND(I373*H373,2)</f>
        <v>0</v>
      </c>
      <c r="K373" s="174" t="s">
        <v>197</v>
      </c>
      <c r="L373" s="39"/>
      <c r="M373" s="179" t="s">
        <v>1</v>
      </c>
      <c r="N373" s="180" t="s">
        <v>41</v>
      </c>
      <c r="O373" s="77"/>
      <c r="P373" s="181">
        <f>O373*H373</f>
        <v>0</v>
      </c>
      <c r="Q373" s="181">
        <v>0</v>
      </c>
      <c r="R373" s="181">
        <f>Q373*H373</f>
        <v>0</v>
      </c>
      <c r="S373" s="181">
        <v>0</v>
      </c>
      <c r="T373" s="18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83" t="s">
        <v>141</v>
      </c>
      <c r="AT373" s="183" t="s">
        <v>127</v>
      </c>
      <c r="AU373" s="183" t="s">
        <v>86</v>
      </c>
      <c r="AY373" s="19" t="s">
        <v>124</v>
      </c>
      <c r="BE373" s="184">
        <f>IF(N373="základní",J373,0)</f>
        <v>0</v>
      </c>
      <c r="BF373" s="184">
        <f>IF(N373="snížená",J373,0)</f>
        <v>0</v>
      </c>
      <c r="BG373" s="184">
        <f>IF(N373="zákl. přenesená",J373,0)</f>
        <v>0</v>
      </c>
      <c r="BH373" s="184">
        <f>IF(N373="sníž. přenesená",J373,0)</f>
        <v>0</v>
      </c>
      <c r="BI373" s="184">
        <f>IF(N373="nulová",J373,0)</f>
        <v>0</v>
      </c>
      <c r="BJ373" s="19" t="s">
        <v>84</v>
      </c>
      <c r="BK373" s="184">
        <f>ROUND(I373*H373,2)</f>
        <v>0</v>
      </c>
      <c r="BL373" s="19" t="s">
        <v>141</v>
      </c>
      <c r="BM373" s="183" t="s">
        <v>666</v>
      </c>
    </row>
    <row r="374" s="14" customFormat="1">
      <c r="A374" s="14"/>
      <c r="B374" s="193"/>
      <c r="C374" s="14"/>
      <c r="D374" s="186" t="s">
        <v>161</v>
      </c>
      <c r="E374" s="194" t="s">
        <v>1</v>
      </c>
      <c r="F374" s="195" t="s">
        <v>667</v>
      </c>
      <c r="G374" s="14"/>
      <c r="H374" s="196">
        <v>43.170000000000002</v>
      </c>
      <c r="I374" s="197"/>
      <c r="J374" s="14"/>
      <c r="K374" s="14"/>
      <c r="L374" s="193"/>
      <c r="M374" s="198"/>
      <c r="N374" s="199"/>
      <c r="O374" s="199"/>
      <c r="P374" s="199"/>
      <c r="Q374" s="199"/>
      <c r="R374" s="199"/>
      <c r="S374" s="199"/>
      <c r="T374" s="200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194" t="s">
        <v>161</v>
      </c>
      <c r="AU374" s="194" t="s">
        <v>86</v>
      </c>
      <c r="AV374" s="14" t="s">
        <v>86</v>
      </c>
      <c r="AW374" s="14" t="s">
        <v>32</v>
      </c>
      <c r="AX374" s="14" t="s">
        <v>76</v>
      </c>
      <c r="AY374" s="194" t="s">
        <v>124</v>
      </c>
    </row>
    <row r="375" s="14" customFormat="1">
      <c r="A375" s="14"/>
      <c r="B375" s="193"/>
      <c r="C375" s="14"/>
      <c r="D375" s="186" t="s">
        <v>161</v>
      </c>
      <c r="E375" s="194" t="s">
        <v>1</v>
      </c>
      <c r="F375" s="195" t="s">
        <v>668</v>
      </c>
      <c r="G375" s="14"/>
      <c r="H375" s="196">
        <v>9.5</v>
      </c>
      <c r="I375" s="197"/>
      <c r="J375" s="14"/>
      <c r="K375" s="14"/>
      <c r="L375" s="193"/>
      <c r="M375" s="198"/>
      <c r="N375" s="199"/>
      <c r="O375" s="199"/>
      <c r="P375" s="199"/>
      <c r="Q375" s="199"/>
      <c r="R375" s="199"/>
      <c r="S375" s="199"/>
      <c r="T375" s="20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194" t="s">
        <v>161</v>
      </c>
      <c r="AU375" s="194" t="s">
        <v>86</v>
      </c>
      <c r="AV375" s="14" t="s">
        <v>86</v>
      </c>
      <c r="AW375" s="14" t="s">
        <v>32</v>
      </c>
      <c r="AX375" s="14" t="s">
        <v>76</v>
      </c>
      <c r="AY375" s="194" t="s">
        <v>124</v>
      </c>
    </row>
    <row r="376" s="14" customFormat="1">
      <c r="A376" s="14"/>
      <c r="B376" s="193"/>
      <c r="C376" s="14"/>
      <c r="D376" s="186" t="s">
        <v>161</v>
      </c>
      <c r="E376" s="194" t="s">
        <v>1</v>
      </c>
      <c r="F376" s="195" t="s">
        <v>669</v>
      </c>
      <c r="G376" s="14"/>
      <c r="H376" s="196">
        <v>5.0599999999999996</v>
      </c>
      <c r="I376" s="197"/>
      <c r="J376" s="14"/>
      <c r="K376" s="14"/>
      <c r="L376" s="193"/>
      <c r="M376" s="198"/>
      <c r="N376" s="199"/>
      <c r="O376" s="199"/>
      <c r="P376" s="199"/>
      <c r="Q376" s="199"/>
      <c r="R376" s="199"/>
      <c r="S376" s="199"/>
      <c r="T376" s="20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194" t="s">
        <v>161</v>
      </c>
      <c r="AU376" s="194" t="s">
        <v>86</v>
      </c>
      <c r="AV376" s="14" t="s">
        <v>86</v>
      </c>
      <c r="AW376" s="14" t="s">
        <v>32</v>
      </c>
      <c r="AX376" s="14" t="s">
        <v>76</v>
      </c>
      <c r="AY376" s="194" t="s">
        <v>124</v>
      </c>
    </row>
    <row r="377" s="14" customFormat="1">
      <c r="A377" s="14"/>
      <c r="B377" s="193"/>
      <c r="C377" s="14"/>
      <c r="D377" s="186" t="s">
        <v>161</v>
      </c>
      <c r="E377" s="194" t="s">
        <v>1</v>
      </c>
      <c r="F377" s="195" t="s">
        <v>670</v>
      </c>
      <c r="G377" s="14"/>
      <c r="H377" s="196">
        <v>199.46000000000001</v>
      </c>
      <c r="I377" s="197"/>
      <c r="J377" s="14"/>
      <c r="K377" s="14"/>
      <c r="L377" s="193"/>
      <c r="M377" s="198"/>
      <c r="N377" s="199"/>
      <c r="O377" s="199"/>
      <c r="P377" s="199"/>
      <c r="Q377" s="199"/>
      <c r="R377" s="199"/>
      <c r="S377" s="199"/>
      <c r="T377" s="20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194" t="s">
        <v>161</v>
      </c>
      <c r="AU377" s="194" t="s">
        <v>86</v>
      </c>
      <c r="AV377" s="14" t="s">
        <v>86</v>
      </c>
      <c r="AW377" s="14" t="s">
        <v>32</v>
      </c>
      <c r="AX377" s="14" t="s">
        <v>76</v>
      </c>
      <c r="AY377" s="194" t="s">
        <v>124</v>
      </c>
    </row>
    <row r="378" s="14" customFormat="1">
      <c r="A378" s="14"/>
      <c r="B378" s="193"/>
      <c r="C378" s="14"/>
      <c r="D378" s="186" t="s">
        <v>161</v>
      </c>
      <c r="E378" s="194" t="s">
        <v>1</v>
      </c>
      <c r="F378" s="195" t="s">
        <v>671</v>
      </c>
      <c r="G378" s="14"/>
      <c r="H378" s="196">
        <v>13.199999999999999</v>
      </c>
      <c r="I378" s="197"/>
      <c r="J378" s="14"/>
      <c r="K378" s="14"/>
      <c r="L378" s="193"/>
      <c r="M378" s="198"/>
      <c r="N378" s="199"/>
      <c r="O378" s="199"/>
      <c r="P378" s="199"/>
      <c r="Q378" s="199"/>
      <c r="R378" s="199"/>
      <c r="S378" s="199"/>
      <c r="T378" s="20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194" t="s">
        <v>161</v>
      </c>
      <c r="AU378" s="194" t="s">
        <v>86</v>
      </c>
      <c r="AV378" s="14" t="s">
        <v>86</v>
      </c>
      <c r="AW378" s="14" t="s">
        <v>32</v>
      </c>
      <c r="AX378" s="14" t="s">
        <v>76</v>
      </c>
      <c r="AY378" s="194" t="s">
        <v>124</v>
      </c>
    </row>
    <row r="379" s="15" customFormat="1">
      <c r="A379" s="15"/>
      <c r="B379" s="206"/>
      <c r="C379" s="15"/>
      <c r="D379" s="186" t="s">
        <v>161</v>
      </c>
      <c r="E379" s="207" t="s">
        <v>1</v>
      </c>
      <c r="F379" s="208" t="s">
        <v>207</v>
      </c>
      <c r="G379" s="15"/>
      <c r="H379" s="209">
        <v>270.38999999999999</v>
      </c>
      <c r="I379" s="210"/>
      <c r="J379" s="15"/>
      <c r="K379" s="15"/>
      <c r="L379" s="206"/>
      <c r="M379" s="211"/>
      <c r="N379" s="212"/>
      <c r="O379" s="212"/>
      <c r="P379" s="212"/>
      <c r="Q379" s="212"/>
      <c r="R379" s="212"/>
      <c r="S379" s="212"/>
      <c r="T379" s="21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07" t="s">
        <v>161</v>
      </c>
      <c r="AU379" s="207" t="s">
        <v>86</v>
      </c>
      <c r="AV379" s="15" t="s">
        <v>141</v>
      </c>
      <c r="AW379" s="15" t="s">
        <v>32</v>
      </c>
      <c r="AX379" s="15" t="s">
        <v>84</v>
      </c>
      <c r="AY379" s="207" t="s">
        <v>124</v>
      </c>
    </row>
    <row r="380" s="2" customFormat="1" ht="16.5" customHeight="1">
      <c r="A380" s="38"/>
      <c r="B380" s="171"/>
      <c r="C380" s="172" t="s">
        <v>672</v>
      </c>
      <c r="D380" s="172" t="s">
        <v>127</v>
      </c>
      <c r="E380" s="173" t="s">
        <v>673</v>
      </c>
      <c r="F380" s="174" t="s">
        <v>674</v>
      </c>
      <c r="G380" s="175" t="s">
        <v>331</v>
      </c>
      <c r="H380" s="176">
        <v>2339.2600000000002</v>
      </c>
      <c r="I380" s="177"/>
      <c r="J380" s="178">
        <f>ROUND(I380*H380,2)</f>
        <v>0</v>
      </c>
      <c r="K380" s="174" t="s">
        <v>197</v>
      </c>
      <c r="L380" s="39"/>
      <c r="M380" s="179" t="s">
        <v>1</v>
      </c>
      <c r="N380" s="180" t="s">
        <v>41</v>
      </c>
      <c r="O380" s="77"/>
      <c r="P380" s="181">
        <f>O380*H380</f>
        <v>0</v>
      </c>
      <c r="Q380" s="181">
        <v>0</v>
      </c>
      <c r="R380" s="181">
        <f>Q380*H380</f>
        <v>0</v>
      </c>
      <c r="S380" s="181">
        <v>0</v>
      </c>
      <c r="T380" s="18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83" t="s">
        <v>141</v>
      </c>
      <c r="AT380" s="183" t="s">
        <v>127</v>
      </c>
      <c r="AU380" s="183" t="s">
        <v>86</v>
      </c>
      <c r="AY380" s="19" t="s">
        <v>124</v>
      </c>
      <c r="BE380" s="184">
        <f>IF(N380="základní",J380,0)</f>
        <v>0</v>
      </c>
      <c r="BF380" s="184">
        <f>IF(N380="snížená",J380,0)</f>
        <v>0</v>
      </c>
      <c r="BG380" s="184">
        <f>IF(N380="zákl. přenesená",J380,0)</f>
        <v>0</v>
      </c>
      <c r="BH380" s="184">
        <f>IF(N380="sníž. přenesená",J380,0)</f>
        <v>0</v>
      </c>
      <c r="BI380" s="184">
        <f>IF(N380="nulová",J380,0)</f>
        <v>0</v>
      </c>
      <c r="BJ380" s="19" t="s">
        <v>84</v>
      </c>
      <c r="BK380" s="184">
        <f>ROUND(I380*H380,2)</f>
        <v>0</v>
      </c>
      <c r="BL380" s="19" t="s">
        <v>141</v>
      </c>
      <c r="BM380" s="183" t="s">
        <v>675</v>
      </c>
    </row>
    <row r="381" s="13" customFormat="1">
      <c r="A381" s="13"/>
      <c r="B381" s="185"/>
      <c r="C381" s="13"/>
      <c r="D381" s="186" t="s">
        <v>161</v>
      </c>
      <c r="E381" s="187" t="s">
        <v>1</v>
      </c>
      <c r="F381" s="188" t="s">
        <v>676</v>
      </c>
      <c r="G381" s="13"/>
      <c r="H381" s="187" t="s">
        <v>1</v>
      </c>
      <c r="I381" s="189"/>
      <c r="J381" s="13"/>
      <c r="K381" s="13"/>
      <c r="L381" s="185"/>
      <c r="M381" s="190"/>
      <c r="N381" s="191"/>
      <c r="O381" s="191"/>
      <c r="P381" s="191"/>
      <c r="Q381" s="191"/>
      <c r="R381" s="191"/>
      <c r="S381" s="191"/>
      <c r="T381" s="192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187" t="s">
        <v>161</v>
      </c>
      <c r="AU381" s="187" t="s">
        <v>86</v>
      </c>
      <c r="AV381" s="13" t="s">
        <v>84</v>
      </c>
      <c r="AW381" s="13" t="s">
        <v>32</v>
      </c>
      <c r="AX381" s="13" t="s">
        <v>76</v>
      </c>
      <c r="AY381" s="187" t="s">
        <v>124</v>
      </c>
    </row>
    <row r="382" s="14" customFormat="1">
      <c r="A382" s="14"/>
      <c r="B382" s="193"/>
      <c r="C382" s="14"/>
      <c r="D382" s="186" t="s">
        <v>161</v>
      </c>
      <c r="E382" s="194" t="s">
        <v>1</v>
      </c>
      <c r="F382" s="195" t="s">
        <v>677</v>
      </c>
      <c r="G382" s="14"/>
      <c r="H382" s="196">
        <v>199.46000000000001</v>
      </c>
      <c r="I382" s="197"/>
      <c r="J382" s="14"/>
      <c r="K382" s="14"/>
      <c r="L382" s="193"/>
      <c r="M382" s="198"/>
      <c r="N382" s="199"/>
      <c r="O382" s="199"/>
      <c r="P382" s="199"/>
      <c r="Q382" s="199"/>
      <c r="R382" s="199"/>
      <c r="S382" s="199"/>
      <c r="T382" s="20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194" t="s">
        <v>161</v>
      </c>
      <c r="AU382" s="194" t="s">
        <v>86</v>
      </c>
      <c r="AV382" s="14" t="s">
        <v>86</v>
      </c>
      <c r="AW382" s="14" t="s">
        <v>32</v>
      </c>
      <c r="AX382" s="14" t="s">
        <v>76</v>
      </c>
      <c r="AY382" s="194" t="s">
        <v>124</v>
      </c>
    </row>
    <row r="383" s="14" customFormat="1">
      <c r="A383" s="14"/>
      <c r="B383" s="193"/>
      <c r="C383" s="14"/>
      <c r="D383" s="186" t="s">
        <v>161</v>
      </c>
      <c r="E383" s="194" t="s">
        <v>1</v>
      </c>
      <c r="F383" s="195" t="s">
        <v>678</v>
      </c>
      <c r="G383" s="14"/>
      <c r="H383" s="196">
        <v>13.199999999999999</v>
      </c>
      <c r="I383" s="197"/>
      <c r="J383" s="14"/>
      <c r="K383" s="14"/>
      <c r="L383" s="193"/>
      <c r="M383" s="198"/>
      <c r="N383" s="199"/>
      <c r="O383" s="199"/>
      <c r="P383" s="199"/>
      <c r="Q383" s="199"/>
      <c r="R383" s="199"/>
      <c r="S383" s="199"/>
      <c r="T383" s="20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194" t="s">
        <v>161</v>
      </c>
      <c r="AU383" s="194" t="s">
        <v>86</v>
      </c>
      <c r="AV383" s="14" t="s">
        <v>86</v>
      </c>
      <c r="AW383" s="14" t="s">
        <v>32</v>
      </c>
      <c r="AX383" s="14" t="s">
        <v>76</v>
      </c>
      <c r="AY383" s="194" t="s">
        <v>124</v>
      </c>
    </row>
    <row r="384" s="15" customFormat="1">
      <c r="A384" s="15"/>
      <c r="B384" s="206"/>
      <c r="C384" s="15"/>
      <c r="D384" s="186" t="s">
        <v>161</v>
      </c>
      <c r="E384" s="207" t="s">
        <v>1</v>
      </c>
      <c r="F384" s="208" t="s">
        <v>207</v>
      </c>
      <c r="G384" s="15"/>
      <c r="H384" s="209">
        <v>212.66</v>
      </c>
      <c r="I384" s="210"/>
      <c r="J384" s="15"/>
      <c r="K384" s="15"/>
      <c r="L384" s="206"/>
      <c r="M384" s="211"/>
      <c r="N384" s="212"/>
      <c r="O384" s="212"/>
      <c r="P384" s="212"/>
      <c r="Q384" s="212"/>
      <c r="R384" s="212"/>
      <c r="S384" s="212"/>
      <c r="T384" s="213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07" t="s">
        <v>161</v>
      </c>
      <c r="AU384" s="207" t="s">
        <v>86</v>
      </c>
      <c r="AV384" s="15" t="s">
        <v>141</v>
      </c>
      <c r="AW384" s="15" t="s">
        <v>32</v>
      </c>
      <c r="AX384" s="15" t="s">
        <v>76</v>
      </c>
      <c r="AY384" s="207" t="s">
        <v>124</v>
      </c>
    </row>
    <row r="385" s="14" customFormat="1">
      <c r="A385" s="14"/>
      <c r="B385" s="193"/>
      <c r="C385" s="14"/>
      <c r="D385" s="186" t="s">
        <v>161</v>
      </c>
      <c r="E385" s="194" t="s">
        <v>1</v>
      </c>
      <c r="F385" s="195" t="s">
        <v>679</v>
      </c>
      <c r="G385" s="14"/>
      <c r="H385" s="196">
        <v>2339.2600000000002</v>
      </c>
      <c r="I385" s="197"/>
      <c r="J385" s="14"/>
      <c r="K385" s="14"/>
      <c r="L385" s="193"/>
      <c r="M385" s="198"/>
      <c r="N385" s="199"/>
      <c r="O385" s="199"/>
      <c r="P385" s="199"/>
      <c r="Q385" s="199"/>
      <c r="R385" s="199"/>
      <c r="S385" s="199"/>
      <c r="T385" s="20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194" t="s">
        <v>161</v>
      </c>
      <c r="AU385" s="194" t="s">
        <v>86</v>
      </c>
      <c r="AV385" s="14" t="s">
        <v>86</v>
      </c>
      <c r="AW385" s="14" t="s">
        <v>32</v>
      </c>
      <c r="AX385" s="14" t="s">
        <v>84</v>
      </c>
      <c r="AY385" s="194" t="s">
        <v>124</v>
      </c>
    </row>
    <row r="386" s="2" customFormat="1" ht="16.5" customHeight="1">
      <c r="A386" s="38"/>
      <c r="B386" s="171"/>
      <c r="C386" s="172" t="s">
        <v>680</v>
      </c>
      <c r="D386" s="172" t="s">
        <v>127</v>
      </c>
      <c r="E386" s="173" t="s">
        <v>681</v>
      </c>
      <c r="F386" s="174" t="s">
        <v>674</v>
      </c>
      <c r="G386" s="175" t="s">
        <v>331</v>
      </c>
      <c r="H386" s="176">
        <v>96.459999999999994</v>
      </c>
      <c r="I386" s="177"/>
      <c r="J386" s="178">
        <f>ROUND(I386*H386,2)</f>
        <v>0</v>
      </c>
      <c r="K386" s="174" t="s">
        <v>1</v>
      </c>
      <c r="L386" s="39"/>
      <c r="M386" s="179" t="s">
        <v>1</v>
      </c>
      <c r="N386" s="180" t="s">
        <v>41</v>
      </c>
      <c r="O386" s="77"/>
      <c r="P386" s="181">
        <f>O386*H386</f>
        <v>0</v>
      </c>
      <c r="Q386" s="181">
        <v>0</v>
      </c>
      <c r="R386" s="181">
        <f>Q386*H386</f>
        <v>0</v>
      </c>
      <c r="S386" s="181">
        <v>0</v>
      </c>
      <c r="T386" s="18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83" t="s">
        <v>141</v>
      </c>
      <c r="AT386" s="183" t="s">
        <v>127</v>
      </c>
      <c r="AU386" s="183" t="s">
        <v>86</v>
      </c>
      <c r="AY386" s="19" t="s">
        <v>124</v>
      </c>
      <c r="BE386" s="184">
        <f>IF(N386="základní",J386,0)</f>
        <v>0</v>
      </c>
      <c r="BF386" s="184">
        <f>IF(N386="snížená",J386,0)</f>
        <v>0</v>
      </c>
      <c r="BG386" s="184">
        <f>IF(N386="zákl. přenesená",J386,0)</f>
        <v>0</v>
      </c>
      <c r="BH386" s="184">
        <f>IF(N386="sníž. přenesená",J386,0)</f>
        <v>0</v>
      </c>
      <c r="BI386" s="184">
        <f>IF(N386="nulová",J386,0)</f>
        <v>0</v>
      </c>
      <c r="BJ386" s="19" t="s">
        <v>84</v>
      </c>
      <c r="BK386" s="184">
        <f>ROUND(I386*H386,2)</f>
        <v>0</v>
      </c>
      <c r="BL386" s="19" t="s">
        <v>141</v>
      </c>
      <c r="BM386" s="183" t="s">
        <v>682</v>
      </c>
    </row>
    <row r="387" s="13" customFormat="1">
      <c r="A387" s="13"/>
      <c r="B387" s="185"/>
      <c r="C387" s="13"/>
      <c r="D387" s="186" t="s">
        <v>161</v>
      </c>
      <c r="E387" s="187" t="s">
        <v>1</v>
      </c>
      <c r="F387" s="188" t="s">
        <v>683</v>
      </c>
      <c r="G387" s="13"/>
      <c r="H387" s="187" t="s">
        <v>1</v>
      </c>
      <c r="I387" s="189"/>
      <c r="J387" s="13"/>
      <c r="K387" s="13"/>
      <c r="L387" s="185"/>
      <c r="M387" s="190"/>
      <c r="N387" s="191"/>
      <c r="O387" s="191"/>
      <c r="P387" s="191"/>
      <c r="Q387" s="191"/>
      <c r="R387" s="191"/>
      <c r="S387" s="191"/>
      <c r="T387" s="19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187" t="s">
        <v>161</v>
      </c>
      <c r="AU387" s="187" t="s">
        <v>86</v>
      </c>
      <c r="AV387" s="13" t="s">
        <v>84</v>
      </c>
      <c r="AW387" s="13" t="s">
        <v>32</v>
      </c>
      <c r="AX387" s="13" t="s">
        <v>76</v>
      </c>
      <c r="AY387" s="187" t="s">
        <v>124</v>
      </c>
    </row>
    <row r="388" s="14" customFormat="1">
      <c r="A388" s="14"/>
      <c r="B388" s="193"/>
      <c r="C388" s="14"/>
      <c r="D388" s="186" t="s">
        <v>161</v>
      </c>
      <c r="E388" s="194" t="s">
        <v>1</v>
      </c>
      <c r="F388" s="195" t="s">
        <v>684</v>
      </c>
      <c r="G388" s="14"/>
      <c r="H388" s="196">
        <v>43.170000000000002</v>
      </c>
      <c r="I388" s="197"/>
      <c r="J388" s="14"/>
      <c r="K388" s="14"/>
      <c r="L388" s="193"/>
      <c r="M388" s="198"/>
      <c r="N388" s="199"/>
      <c r="O388" s="199"/>
      <c r="P388" s="199"/>
      <c r="Q388" s="199"/>
      <c r="R388" s="199"/>
      <c r="S388" s="199"/>
      <c r="T388" s="20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194" t="s">
        <v>161</v>
      </c>
      <c r="AU388" s="194" t="s">
        <v>86</v>
      </c>
      <c r="AV388" s="14" t="s">
        <v>86</v>
      </c>
      <c r="AW388" s="14" t="s">
        <v>32</v>
      </c>
      <c r="AX388" s="14" t="s">
        <v>76</v>
      </c>
      <c r="AY388" s="194" t="s">
        <v>124</v>
      </c>
    </row>
    <row r="389" s="14" customFormat="1">
      <c r="A389" s="14"/>
      <c r="B389" s="193"/>
      <c r="C389" s="14"/>
      <c r="D389" s="186" t="s">
        <v>161</v>
      </c>
      <c r="E389" s="194" t="s">
        <v>1</v>
      </c>
      <c r="F389" s="195" t="s">
        <v>685</v>
      </c>
      <c r="G389" s="14"/>
      <c r="H389" s="196">
        <v>5.0599999999999996</v>
      </c>
      <c r="I389" s="197"/>
      <c r="J389" s="14"/>
      <c r="K389" s="14"/>
      <c r="L389" s="193"/>
      <c r="M389" s="198"/>
      <c r="N389" s="199"/>
      <c r="O389" s="199"/>
      <c r="P389" s="199"/>
      <c r="Q389" s="199"/>
      <c r="R389" s="199"/>
      <c r="S389" s="199"/>
      <c r="T389" s="20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194" t="s">
        <v>161</v>
      </c>
      <c r="AU389" s="194" t="s">
        <v>86</v>
      </c>
      <c r="AV389" s="14" t="s">
        <v>86</v>
      </c>
      <c r="AW389" s="14" t="s">
        <v>32</v>
      </c>
      <c r="AX389" s="14" t="s">
        <v>76</v>
      </c>
      <c r="AY389" s="194" t="s">
        <v>124</v>
      </c>
    </row>
    <row r="390" s="15" customFormat="1">
      <c r="A390" s="15"/>
      <c r="B390" s="206"/>
      <c r="C390" s="15"/>
      <c r="D390" s="186" t="s">
        <v>161</v>
      </c>
      <c r="E390" s="207" t="s">
        <v>1</v>
      </c>
      <c r="F390" s="208" t="s">
        <v>207</v>
      </c>
      <c r="G390" s="15"/>
      <c r="H390" s="209">
        <v>48.230000000000004</v>
      </c>
      <c r="I390" s="210"/>
      <c r="J390" s="15"/>
      <c r="K390" s="15"/>
      <c r="L390" s="206"/>
      <c r="M390" s="211"/>
      <c r="N390" s="212"/>
      <c r="O390" s="212"/>
      <c r="P390" s="212"/>
      <c r="Q390" s="212"/>
      <c r="R390" s="212"/>
      <c r="S390" s="212"/>
      <c r="T390" s="213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07" t="s">
        <v>161</v>
      </c>
      <c r="AU390" s="207" t="s">
        <v>86</v>
      </c>
      <c r="AV390" s="15" t="s">
        <v>141</v>
      </c>
      <c r="AW390" s="15" t="s">
        <v>32</v>
      </c>
      <c r="AX390" s="15" t="s">
        <v>76</v>
      </c>
      <c r="AY390" s="207" t="s">
        <v>124</v>
      </c>
    </row>
    <row r="391" s="14" customFormat="1">
      <c r="A391" s="14"/>
      <c r="B391" s="193"/>
      <c r="C391" s="14"/>
      <c r="D391" s="186" t="s">
        <v>161</v>
      </c>
      <c r="E391" s="194" t="s">
        <v>1</v>
      </c>
      <c r="F391" s="195" t="s">
        <v>686</v>
      </c>
      <c r="G391" s="14"/>
      <c r="H391" s="196">
        <v>96.459999999999994</v>
      </c>
      <c r="I391" s="197"/>
      <c r="J391" s="14"/>
      <c r="K391" s="14"/>
      <c r="L391" s="193"/>
      <c r="M391" s="198"/>
      <c r="N391" s="199"/>
      <c r="O391" s="199"/>
      <c r="P391" s="199"/>
      <c r="Q391" s="199"/>
      <c r="R391" s="199"/>
      <c r="S391" s="199"/>
      <c r="T391" s="20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194" t="s">
        <v>161</v>
      </c>
      <c r="AU391" s="194" t="s">
        <v>86</v>
      </c>
      <c r="AV391" s="14" t="s">
        <v>86</v>
      </c>
      <c r="AW391" s="14" t="s">
        <v>32</v>
      </c>
      <c r="AX391" s="14" t="s">
        <v>84</v>
      </c>
      <c r="AY391" s="194" t="s">
        <v>124</v>
      </c>
    </row>
    <row r="392" s="2" customFormat="1" ht="24.15" customHeight="1">
      <c r="A392" s="38"/>
      <c r="B392" s="171"/>
      <c r="C392" s="172" t="s">
        <v>687</v>
      </c>
      <c r="D392" s="172" t="s">
        <v>127</v>
      </c>
      <c r="E392" s="173" t="s">
        <v>688</v>
      </c>
      <c r="F392" s="174" t="s">
        <v>689</v>
      </c>
      <c r="G392" s="175" t="s">
        <v>331</v>
      </c>
      <c r="H392" s="176">
        <v>206.38</v>
      </c>
      <c r="I392" s="177"/>
      <c r="J392" s="178">
        <f>ROUND(I392*H392,2)</f>
        <v>0</v>
      </c>
      <c r="K392" s="174" t="s">
        <v>197</v>
      </c>
      <c r="L392" s="39"/>
      <c r="M392" s="179" t="s">
        <v>1</v>
      </c>
      <c r="N392" s="180" t="s">
        <v>41</v>
      </c>
      <c r="O392" s="77"/>
      <c r="P392" s="181">
        <f>O392*H392</f>
        <v>0</v>
      </c>
      <c r="Q392" s="181">
        <v>0</v>
      </c>
      <c r="R392" s="181">
        <f>Q392*H392</f>
        <v>0</v>
      </c>
      <c r="S392" s="181">
        <v>0</v>
      </c>
      <c r="T392" s="182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83" t="s">
        <v>141</v>
      </c>
      <c r="AT392" s="183" t="s">
        <v>127</v>
      </c>
      <c r="AU392" s="183" t="s">
        <v>86</v>
      </c>
      <c r="AY392" s="19" t="s">
        <v>124</v>
      </c>
      <c r="BE392" s="184">
        <f>IF(N392="základní",J392,0)</f>
        <v>0</v>
      </c>
      <c r="BF392" s="184">
        <f>IF(N392="snížená",J392,0)</f>
        <v>0</v>
      </c>
      <c r="BG392" s="184">
        <f>IF(N392="zákl. přenesená",J392,0)</f>
        <v>0</v>
      </c>
      <c r="BH392" s="184">
        <f>IF(N392="sníž. přenesená",J392,0)</f>
        <v>0</v>
      </c>
      <c r="BI392" s="184">
        <f>IF(N392="nulová",J392,0)</f>
        <v>0</v>
      </c>
      <c r="BJ392" s="19" t="s">
        <v>84</v>
      </c>
      <c r="BK392" s="184">
        <f>ROUND(I392*H392,2)</f>
        <v>0</v>
      </c>
      <c r="BL392" s="19" t="s">
        <v>141</v>
      </c>
      <c r="BM392" s="183" t="s">
        <v>690</v>
      </c>
    </row>
    <row r="393" s="14" customFormat="1">
      <c r="A393" s="14"/>
      <c r="B393" s="193"/>
      <c r="C393" s="14"/>
      <c r="D393" s="186" t="s">
        <v>161</v>
      </c>
      <c r="E393" s="194" t="s">
        <v>1</v>
      </c>
      <c r="F393" s="195" t="s">
        <v>691</v>
      </c>
      <c r="G393" s="14"/>
      <c r="H393" s="196">
        <v>19.710000000000001</v>
      </c>
      <c r="I393" s="197"/>
      <c r="J393" s="14"/>
      <c r="K393" s="14"/>
      <c r="L393" s="193"/>
      <c r="M393" s="198"/>
      <c r="N393" s="199"/>
      <c r="O393" s="199"/>
      <c r="P393" s="199"/>
      <c r="Q393" s="199"/>
      <c r="R393" s="199"/>
      <c r="S393" s="199"/>
      <c r="T393" s="20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194" t="s">
        <v>161</v>
      </c>
      <c r="AU393" s="194" t="s">
        <v>86</v>
      </c>
      <c r="AV393" s="14" t="s">
        <v>86</v>
      </c>
      <c r="AW393" s="14" t="s">
        <v>32</v>
      </c>
      <c r="AX393" s="14" t="s">
        <v>76</v>
      </c>
      <c r="AY393" s="194" t="s">
        <v>124</v>
      </c>
    </row>
    <row r="394" s="14" customFormat="1">
      <c r="A394" s="14"/>
      <c r="B394" s="193"/>
      <c r="C394" s="14"/>
      <c r="D394" s="186" t="s">
        <v>161</v>
      </c>
      <c r="E394" s="194" t="s">
        <v>1</v>
      </c>
      <c r="F394" s="195" t="s">
        <v>692</v>
      </c>
      <c r="G394" s="14"/>
      <c r="H394" s="196">
        <v>114.14</v>
      </c>
      <c r="I394" s="197"/>
      <c r="J394" s="14"/>
      <c r="K394" s="14"/>
      <c r="L394" s="193"/>
      <c r="M394" s="198"/>
      <c r="N394" s="199"/>
      <c r="O394" s="199"/>
      <c r="P394" s="199"/>
      <c r="Q394" s="199"/>
      <c r="R394" s="199"/>
      <c r="S394" s="199"/>
      <c r="T394" s="20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194" t="s">
        <v>161</v>
      </c>
      <c r="AU394" s="194" t="s">
        <v>86</v>
      </c>
      <c r="AV394" s="14" t="s">
        <v>86</v>
      </c>
      <c r="AW394" s="14" t="s">
        <v>32</v>
      </c>
      <c r="AX394" s="14" t="s">
        <v>76</v>
      </c>
      <c r="AY394" s="194" t="s">
        <v>124</v>
      </c>
    </row>
    <row r="395" s="14" customFormat="1">
      <c r="A395" s="14"/>
      <c r="B395" s="193"/>
      <c r="C395" s="14"/>
      <c r="D395" s="186" t="s">
        <v>161</v>
      </c>
      <c r="E395" s="194" t="s">
        <v>1</v>
      </c>
      <c r="F395" s="195" t="s">
        <v>693</v>
      </c>
      <c r="G395" s="14"/>
      <c r="H395" s="196">
        <v>70</v>
      </c>
      <c r="I395" s="197"/>
      <c r="J395" s="14"/>
      <c r="K395" s="14"/>
      <c r="L395" s="193"/>
      <c r="M395" s="198"/>
      <c r="N395" s="199"/>
      <c r="O395" s="199"/>
      <c r="P395" s="199"/>
      <c r="Q395" s="199"/>
      <c r="R395" s="199"/>
      <c r="S395" s="199"/>
      <c r="T395" s="20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194" t="s">
        <v>161</v>
      </c>
      <c r="AU395" s="194" t="s">
        <v>86</v>
      </c>
      <c r="AV395" s="14" t="s">
        <v>86</v>
      </c>
      <c r="AW395" s="14" t="s">
        <v>32</v>
      </c>
      <c r="AX395" s="14" t="s">
        <v>76</v>
      </c>
      <c r="AY395" s="194" t="s">
        <v>124</v>
      </c>
    </row>
    <row r="396" s="14" customFormat="1">
      <c r="A396" s="14"/>
      <c r="B396" s="193"/>
      <c r="C396" s="14"/>
      <c r="D396" s="186" t="s">
        <v>161</v>
      </c>
      <c r="E396" s="194" t="s">
        <v>1</v>
      </c>
      <c r="F396" s="195" t="s">
        <v>694</v>
      </c>
      <c r="G396" s="14"/>
      <c r="H396" s="196">
        <v>0.72999999999999998</v>
      </c>
      <c r="I396" s="197"/>
      <c r="J396" s="14"/>
      <c r="K396" s="14"/>
      <c r="L396" s="193"/>
      <c r="M396" s="198"/>
      <c r="N396" s="199"/>
      <c r="O396" s="199"/>
      <c r="P396" s="199"/>
      <c r="Q396" s="199"/>
      <c r="R396" s="199"/>
      <c r="S396" s="199"/>
      <c r="T396" s="20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194" t="s">
        <v>161</v>
      </c>
      <c r="AU396" s="194" t="s">
        <v>86</v>
      </c>
      <c r="AV396" s="14" t="s">
        <v>86</v>
      </c>
      <c r="AW396" s="14" t="s">
        <v>32</v>
      </c>
      <c r="AX396" s="14" t="s">
        <v>76</v>
      </c>
      <c r="AY396" s="194" t="s">
        <v>124</v>
      </c>
    </row>
    <row r="397" s="14" customFormat="1">
      <c r="A397" s="14"/>
      <c r="B397" s="193"/>
      <c r="C397" s="14"/>
      <c r="D397" s="186" t="s">
        <v>161</v>
      </c>
      <c r="E397" s="194" t="s">
        <v>1</v>
      </c>
      <c r="F397" s="195" t="s">
        <v>695</v>
      </c>
      <c r="G397" s="14"/>
      <c r="H397" s="196">
        <v>1.8</v>
      </c>
      <c r="I397" s="197"/>
      <c r="J397" s="14"/>
      <c r="K397" s="14"/>
      <c r="L397" s="193"/>
      <c r="M397" s="198"/>
      <c r="N397" s="199"/>
      <c r="O397" s="199"/>
      <c r="P397" s="199"/>
      <c r="Q397" s="199"/>
      <c r="R397" s="199"/>
      <c r="S397" s="199"/>
      <c r="T397" s="200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194" t="s">
        <v>161</v>
      </c>
      <c r="AU397" s="194" t="s">
        <v>86</v>
      </c>
      <c r="AV397" s="14" t="s">
        <v>86</v>
      </c>
      <c r="AW397" s="14" t="s">
        <v>32</v>
      </c>
      <c r="AX397" s="14" t="s">
        <v>76</v>
      </c>
      <c r="AY397" s="194" t="s">
        <v>124</v>
      </c>
    </row>
    <row r="398" s="15" customFormat="1">
      <c r="A398" s="15"/>
      <c r="B398" s="206"/>
      <c r="C398" s="15"/>
      <c r="D398" s="186" t="s">
        <v>161</v>
      </c>
      <c r="E398" s="207" t="s">
        <v>1</v>
      </c>
      <c r="F398" s="208" t="s">
        <v>207</v>
      </c>
      <c r="G398" s="15"/>
      <c r="H398" s="209">
        <v>206.38</v>
      </c>
      <c r="I398" s="210"/>
      <c r="J398" s="15"/>
      <c r="K398" s="15"/>
      <c r="L398" s="206"/>
      <c r="M398" s="211"/>
      <c r="N398" s="212"/>
      <c r="O398" s="212"/>
      <c r="P398" s="212"/>
      <c r="Q398" s="212"/>
      <c r="R398" s="212"/>
      <c r="S398" s="212"/>
      <c r="T398" s="213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07" t="s">
        <v>161</v>
      </c>
      <c r="AU398" s="207" t="s">
        <v>86</v>
      </c>
      <c r="AV398" s="15" t="s">
        <v>141</v>
      </c>
      <c r="AW398" s="15" t="s">
        <v>32</v>
      </c>
      <c r="AX398" s="15" t="s">
        <v>84</v>
      </c>
      <c r="AY398" s="207" t="s">
        <v>124</v>
      </c>
    </row>
    <row r="399" s="2" customFormat="1" ht="24.15" customHeight="1">
      <c r="A399" s="38"/>
      <c r="B399" s="171"/>
      <c r="C399" s="172" t="s">
        <v>696</v>
      </c>
      <c r="D399" s="172" t="s">
        <v>127</v>
      </c>
      <c r="E399" s="173" t="s">
        <v>697</v>
      </c>
      <c r="F399" s="174" t="s">
        <v>698</v>
      </c>
      <c r="G399" s="175" t="s">
        <v>331</v>
      </c>
      <c r="H399" s="176">
        <v>2270.1799999999998</v>
      </c>
      <c r="I399" s="177"/>
      <c r="J399" s="178">
        <f>ROUND(I399*H399,2)</f>
        <v>0</v>
      </c>
      <c r="K399" s="174" t="s">
        <v>197</v>
      </c>
      <c r="L399" s="39"/>
      <c r="M399" s="179" t="s">
        <v>1</v>
      </c>
      <c r="N399" s="180" t="s">
        <v>41</v>
      </c>
      <c r="O399" s="77"/>
      <c r="P399" s="181">
        <f>O399*H399</f>
        <v>0</v>
      </c>
      <c r="Q399" s="181">
        <v>0</v>
      </c>
      <c r="R399" s="181">
        <f>Q399*H399</f>
        <v>0</v>
      </c>
      <c r="S399" s="181">
        <v>0</v>
      </c>
      <c r="T399" s="18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83" t="s">
        <v>141</v>
      </c>
      <c r="AT399" s="183" t="s">
        <v>127</v>
      </c>
      <c r="AU399" s="183" t="s">
        <v>86</v>
      </c>
      <c r="AY399" s="19" t="s">
        <v>124</v>
      </c>
      <c r="BE399" s="184">
        <f>IF(N399="základní",J399,0)</f>
        <v>0</v>
      </c>
      <c r="BF399" s="184">
        <f>IF(N399="snížená",J399,0)</f>
        <v>0</v>
      </c>
      <c r="BG399" s="184">
        <f>IF(N399="zákl. přenesená",J399,0)</f>
        <v>0</v>
      </c>
      <c r="BH399" s="184">
        <f>IF(N399="sníž. přenesená",J399,0)</f>
        <v>0</v>
      </c>
      <c r="BI399" s="184">
        <f>IF(N399="nulová",J399,0)</f>
        <v>0</v>
      </c>
      <c r="BJ399" s="19" t="s">
        <v>84</v>
      </c>
      <c r="BK399" s="184">
        <f>ROUND(I399*H399,2)</f>
        <v>0</v>
      </c>
      <c r="BL399" s="19" t="s">
        <v>141</v>
      </c>
      <c r="BM399" s="183" t="s">
        <v>699</v>
      </c>
    </row>
    <row r="400" s="14" customFormat="1">
      <c r="A400" s="14"/>
      <c r="B400" s="193"/>
      <c r="C400" s="14"/>
      <c r="D400" s="186" t="s">
        <v>161</v>
      </c>
      <c r="E400" s="194" t="s">
        <v>1</v>
      </c>
      <c r="F400" s="195" t="s">
        <v>700</v>
      </c>
      <c r="G400" s="14"/>
      <c r="H400" s="196">
        <v>2270.1799999999998</v>
      </c>
      <c r="I400" s="197"/>
      <c r="J400" s="14"/>
      <c r="K400" s="14"/>
      <c r="L400" s="193"/>
      <c r="M400" s="198"/>
      <c r="N400" s="199"/>
      <c r="O400" s="199"/>
      <c r="P400" s="199"/>
      <c r="Q400" s="199"/>
      <c r="R400" s="199"/>
      <c r="S400" s="199"/>
      <c r="T400" s="200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194" t="s">
        <v>161</v>
      </c>
      <c r="AU400" s="194" t="s">
        <v>86</v>
      </c>
      <c r="AV400" s="14" t="s">
        <v>86</v>
      </c>
      <c r="AW400" s="14" t="s">
        <v>32</v>
      </c>
      <c r="AX400" s="14" t="s">
        <v>84</v>
      </c>
      <c r="AY400" s="194" t="s">
        <v>124</v>
      </c>
    </row>
    <row r="401" s="2" customFormat="1" ht="24.15" customHeight="1">
      <c r="A401" s="38"/>
      <c r="B401" s="171"/>
      <c r="C401" s="172" t="s">
        <v>701</v>
      </c>
      <c r="D401" s="172" t="s">
        <v>127</v>
      </c>
      <c r="E401" s="173" t="s">
        <v>702</v>
      </c>
      <c r="F401" s="174" t="s">
        <v>703</v>
      </c>
      <c r="G401" s="175" t="s">
        <v>331</v>
      </c>
      <c r="H401" s="176">
        <v>270.38999999999999</v>
      </c>
      <c r="I401" s="177"/>
      <c r="J401" s="178">
        <f>ROUND(I401*H401,2)</f>
        <v>0</v>
      </c>
      <c r="K401" s="174" t="s">
        <v>197</v>
      </c>
      <c r="L401" s="39"/>
      <c r="M401" s="179" t="s">
        <v>1</v>
      </c>
      <c r="N401" s="180" t="s">
        <v>41</v>
      </c>
      <c r="O401" s="77"/>
      <c r="P401" s="181">
        <f>O401*H401</f>
        <v>0</v>
      </c>
      <c r="Q401" s="181">
        <v>0</v>
      </c>
      <c r="R401" s="181">
        <f>Q401*H401</f>
        <v>0</v>
      </c>
      <c r="S401" s="181">
        <v>0</v>
      </c>
      <c r="T401" s="18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83" t="s">
        <v>141</v>
      </c>
      <c r="AT401" s="183" t="s">
        <v>127</v>
      </c>
      <c r="AU401" s="183" t="s">
        <v>86</v>
      </c>
      <c r="AY401" s="19" t="s">
        <v>124</v>
      </c>
      <c r="BE401" s="184">
        <f>IF(N401="základní",J401,0)</f>
        <v>0</v>
      </c>
      <c r="BF401" s="184">
        <f>IF(N401="snížená",J401,0)</f>
        <v>0</v>
      </c>
      <c r="BG401" s="184">
        <f>IF(N401="zákl. přenesená",J401,0)</f>
        <v>0</v>
      </c>
      <c r="BH401" s="184">
        <f>IF(N401="sníž. přenesená",J401,0)</f>
        <v>0</v>
      </c>
      <c r="BI401" s="184">
        <f>IF(N401="nulová",J401,0)</f>
        <v>0</v>
      </c>
      <c r="BJ401" s="19" t="s">
        <v>84</v>
      </c>
      <c r="BK401" s="184">
        <f>ROUND(I401*H401,2)</f>
        <v>0</v>
      </c>
      <c r="BL401" s="19" t="s">
        <v>141</v>
      </c>
      <c r="BM401" s="183" t="s">
        <v>704</v>
      </c>
    </row>
    <row r="402" s="2" customFormat="1" ht="24.15" customHeight="1">
      <c r="A402" s="38"/>
      <c r="B402" s="171"/>
      <c r="C402" s="172" t="s">
        <v>705</v>
      </c>
      <c r="D402" s="172" t="s">
        <v>127</v>
      </c>
      <c r="E402" s="173" t="s">
        <v>706</v>
      </c>
      <c r="F402" s="174" t="s">
        <v>707</v>
      </c>
      <c r="G402" s="175" t="s">
        <v>331</v>
      </c>
      <c r="H402" s="176">
        <v>206.38</v>
      </c>
      <c r="I402" s="177"/>
      <c r="J402" s="178">
        <f>ROUND(I402*H402,2)</f>
        <v>0</v>
      </c>
      <c r="K402" s="174" t="s">
        <v>197</v>
      </c>
      <c r="L402" s="39"/>
      <c r="M402" s="179" t="s">
        <v>1</v>
      </c>
      <c r="N402" s="180" t="s">
        <v>41</v>
      </c>
      <c r="O402" s="77"/>
      <c r="P402" s="181">
        <f>O402*H402</f>
        <v>0</v>
      </c>
      <c r="Q402" s="181">
        <v>0</v>
      </c>
      <c r="R402" s="181">
        <f>Q402*H402</f>
        <v>0</v>
      </c>
      <c r="S402" s="181">
        <v>0</v>
      </c>
      <c r="T402" s="182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83" t="s">
        <v>141</v>
      </c>
      <c r="AT402" s="183" t="s">
        <v>127</v>
      </c>
      <c r="AU402" s="183" t="s">
        <v>86</v>
      </c>
      <c r="AY402" s="19" t="s">
        <v>124</v>
      </c>
      <c r="BE402" s="184">
        <f>IF(N402="základní",J402,0)</f>
        <v>0</v>
      </c>
      <c r="BF402" s="184">
        <f>IF(N402="snížená",J402,0)</f>
        <v>0</v>
      </c>
      <c r="BG402" s="184">
        <f>IF(N402="zákl. přenesená",J402,0)</f>
        <v>0</v>
      </c>
      <c r="BH402" s="184">
        <f>IF(N402="sníž. přenesená",J402,0)</f>
        <v>0</v>
      </c>
      <c r="BI402" s="184">
        <f>IF(N402="nulová",J402,0)</f>
        <v>0</v>
      </c>
      <c r="BJ402" s="19" t="s">
        <v>84</v>
      </c>
      <c r="BK402" s="184">
        <f>ROUND(I402*H402,2)</f>
        <v>0</v>
      </c>
      <c r="BL402" s="19" t="s">
        <v>141</v>
      </c>
      <c r="BM402" s="183" t="s">
        <v>708</v>
      </c>
    </row>
    <row r="403" s="2" customFormat="1" ht="37.8" customHeight="1">
      <c r="A403" s="38"/>
      <c r="B403" s="171"/>
      <c r="C403" s="172" t="s">
        <v>709</v>
      </c>
      <c r="D403" s="172" t="s">
        <v>127</v>
      </c>
      <c r="E403" s="173" t="s">
        <v>710</v>
      </c>
      <c r="F403" s="174" t="s">
        <v>711</v>
      </c>
      <c r="G403" s="175" t="s">
        <v>331</v>
      </c>
      <c r="H403" s="176">
        <v>217.78</v>
      </c>
      <c r="I403" s="177"/>
      <c r="J403" s="178">
        <f>ROUND(I403*H403,2)</f>
        <v>0</v>
      </c>
      <c r="K403" s="174" t="s">
        <v>197</v>
      </c>
      <c r="L403" s="39"/>
      <c r="M403" s="179" t="s">
        <v>1</v>
      </c>
      <c r="N403" s="180" t="s">
        <v>41</v>
      </c>
      <c r="O403" s="77"/>
      <c r="P403" s="181">
        <f>O403*H403</f>
        <v>0</v>
      </c>
      <c r="Q403" s="181">
        <v>0</v>
      </c>
      <c r="R403" s="181">
        <f>Q403*H403</f>
        <v>0</v>
      </c>
      <c r="S403" s="181">
        <v>0</v>
      </c>
      <c r="T403" s="182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83" t="s">
        <v>141</v>
      </c>
      <c r="AT403" s="183" t="s">
        <v>127</v>
      </c>
      <c r="AU403" s="183" t="s">
        <v>86</v>
      </c>
      <c r="AY403" s="19" t="s">
        <v>124</v>
      </c>
      <c r="BE403" s="184">
        <f>IF(N403="základní",J403,0)</f>
        <v>0</v>
      </c>
      <c r="BF403" s="184">
        <f>IF(N403="snížená",J403,0)</f>
        <v>0</v>
      </c>
      <c r="BG403" s="184">
        <f>IF(N403="zákl. přenesená",J403,0)</f>
        <v>0</v>
      </c>
      <c r="BH403" s="184">
        <f>IF(N403="sníž. přenesená",J403,0)</f>
        <v>0</v>
      </c>
      <c r="BI403" s="184">
        <f>IF(N403="nulová",J403,0)</f>
        <v>0</v>
      </c>
      <c r="BJ403" s="19" t="s">
        <v>84</v>
      </c>
      <c r="BK403" s="184">
        <f>ROUND(I403*H403,2)</f>
        <v>0</v>
      </c>
      <c r="BL403" s="19" t="s">
        <v>141</v>
      </c>
      <c r="BM403" s="183" t="s">
        <v>712</v>
      </c>
    </row>
    <row r="404" s="13" customFormat="1">
      <c r="A404" s="13"/>
      <c r="B404" s="185"/>
      <c r="C404" s="13"/>
      <c r="D404" s="186" t="s">
        <v>161</v>
      </c>
      <c r="E404" s="187" t="s">
        <v>1</v>
      </c>
      <c r="F404" s="188" t="s">
        <v>713</v>
      </c>
      <c r="G404" s="13"/>
      <c r="H404" s="187" t="s">
        <v>1</v>
      </c>
      <c r="I404" s="189"/>
      <c r="J404" s="13"/>
      <c r="K404" s="13"/>
      <c r="L404" s="185"/>
      <c r="M404" s="190"/>
      <c r="N404" s="191"/>
      <c r="O404" s="191"/>
      <c r="P404" s="191"/>
      <c r="Q404" s="191"/>
      <c r="R404" s="191"/>
      <c r="S404" s="191"/>
      <c r="T404" s="192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187" t="s">
        <v>161</v>
      </c>
      <c r="AU404" s="187" t="s">
        <v>86</v>
      </c>
      <c r="AV404" s="13" t="s">
        <v>84</v>
      </c>
      <c r="AW404" s="13" t="s">
        <v>32</v>
      </c>
      <c r="AX404" s="13" t="s">
        <v>76</v>
      </c>
      <c r="AY404" s="187" t="s">
        <v>124</v>
      </c>
    </row>
    <row r="405" s="14" customFormat="1">
      <c r="A405" s="14"/>
      <c r="B405" s="193"/>
      <c r="C405" s="14"/>
      <c r="D405" s="186" t="s">
        <v>161</v>
      </c>
      <c r="E405" s="194" t="s">
        <v>1</v>
      </c>
      <c r="F405" s="195" t="s">
        <v>691</v>
      </c>
      <c r="G405" s="14"/>
      <c r="H405" s="196">
        <v>19.710000000000001</v>
      </c>
      <c r="I405" s="197"/>
      <c r="J405" s="14"/>
      <c r="K405" s="14"/>
      <c r="L405" s="193"/>
      <c r="M405" s="198"/>
      <c r="N405" s="199"/>
      <c r="O405" s="199"/>
      <c r="P405" s="199"/>
      <c r="Q405" s="199"/>
      <c r="R405" s="199"/>
      <c r="S405" s="199"/>
      <c r="T405" s="200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194" t="s">
        <v>161</v>
      </c>
      <c r="AU405" s="194" t="s">
        <v>86</v>
      </c>
      <c r="AV405" s="14" t="s">
        <v>86</v>
      </c>
      <c r="AW405" s="14" t="s">
        <v>32</v>
      </c>
      <c r="AX405" s="14" t="s">
        <v>76</v>
      </c>
      <c r="AY405" s="194" t="s">
        <v>124</v>
      </c>
    </row>
    <row r="406" s="14" customFormat="1">
      <c r="A406" s="14"/>
      <c r="B406" s="193"/>
      <c r="C406" s="14"/>
      <c r="D406" s="186" t="s">
        <v>161</v>
      </c>
      <c r="E406" s="194" t="s">
        <v>1</v>
      </c>
      <c r="F406" s="195" t="s">
        <v>692</v>
      </c>
      <c r="G406" s="14"/>
      <c r="H406" s="196">
        <v>114.14</v>
      </c>
      <c r="I406" s="197"/>
      <c r="J406" s="14"/>
      <c r="K406" s="14"/>
      <c r="L406" s="193"/>
      <c r="M406" s="198"/>
      <c r="N406" s="199"/>
      <c r="O406" s="199"/>
      <c r="P406" s="199"/>
      <c r="Q406" s="199"/>
      <c r="R406" s="199"/>
      <c r="S406" s="199"/>
      <c r="T406" s="200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194" t="s">
        <v>161</v>
      </c>
      <c r="AU406" s="194" t="s">
        <v>86</v>
      </c>
      <c r="AV406" s="14" t="s">
        <v>86</v>
      </c>
      <c r="AW406" s="14" t="s">
        <v>32</v>
      </c>
      <c r="AX406" s="14" t="s">
        <v>76</v>
      </c>
      <c r="AY406" s="194" t="s">
        <v>124</v>
      </c>
    </row>
    <row r="407" s="14" customFormat="1">
      <c r="A407" s="14"/>
      <c r="B407" s="193"/>
      <c r="C407" s="14"/>
      <c r="D407" s="186" t="s">
        <v>161</v>
      </c>
      <c r="E407" s="194" t="s">
        <v>1</v>
      </c>
      <c r="F407" s="195" t="s">
        <v>693</v>
      </c>
      <c r="G407" s="14"/>
      <c r="H407" s="196">
        <v>70</v>
      </c>
      <c r="I407" s="197"/>
      <c r="J407" s="14"/>
      <c r="K407" s="14"/>
      <c r="L407" s="193"/>
      <c r="M407" s="198"/>
      <c r="N407" s="199"/>
      <c r="O407" s="199"/>
      <c r="P407" s="199"/>
      <c r="Q407" s="199"/>
      <c r="R407" s="199"/>
      <c r="S407" s="199"/>
      <c r="T407" s="20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194" t="s">
        <v>161</v>
      </c>
      <c r="AU407" s="194" t="s">
        <v>86</v>
      </c>
      <c r="AV407" s="14" t="s">
        <v>86</v>
      </c>
      <c r="AW407" s="14" t="s">
        <v>32</v>
      </c>
      <c r="AX407" s="14" t="s">
        <v>76</v>
      </c>
      <c r="AY407" s="194" t="s">
        <v>124</v>
      </c>
    </row>
    <row r="408" s="14" customFormat="1">
      <c r="A408" s="14"/>
      <c r="B408" s="193"/>
      <c r="C408" s="14"/>
      <c r="D408" s="186" t="s">
        <v>161</v>
      </c>
      <c r="E408" s="194" t="s">
        <v>1</v>
      </c>
      <c r="F408" s="195" t="s">
        <v>694</v>
      </c>
      <c r="G408" s="14"/>
      <c r="H408" s="196">
        <v>0.72999999999999998</v>
      </c>
      <c r="I408" s="197"/>
      <c r="J408" s="14"/>
      <c r="K408" s="14"/>
      <c r="L408" s="193"/>
      <c r="M408" s="198"/>
      <c r="N408" s="199"/>
      <c r="O408" s="199"/>
      <c r="P408" s="199"/>
      <c r="Q408" s="199"/>
      <c r="R408" s="199"/>
      <c r="S408" s="199"/>
      <c r="T408" s="20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194" t="s">
        <v>161</v>
      </c>
      <c r="AU408" s="194" t="s">
        <v>86</v>
      </c>
      <c r="AV408" s="14" t="s">
        <v>86</v>
      </c>
      <c r="AW408" s="14" t="s">
        <v>32</v>
      </c>
      <c r="AX408" s="14" t="s">
        <v>76</v>
      </c>
      <c r="AY408" s="194" t="s">
        <v>124</v>
      </c>
    </row>
    <row r="409" s="14" customFormat="1">
      <c r="A409" s="14"/>
      <c r="B409" s="193"/>
      <c r="C409" s="14"/>
      <c r="D409" s="186" t="s">
        <v>161</v>
      </c>
      <c r="E409" s="194" t="s">
        <v>1</v>
      </c>
      <c r="F409" s="195" t="s">
        <v>714</v>
      </c>
      <c r="G409" s="14"/>
      <c r="H409" s="196">
        <v>13.199999999999999</v>
      </c>
      <c r="I409" s="197"/>
      <c r="J409" s="14"/>
      <c r="K409" s="14"/>
      <c r="L409" s="193"/>
      <c r="M409" s="198"/>
      <c r="N409" s="199"/>
      <c r="O409" s="199"/>
      <c r="P409" s="199"/>
      <c r="Q409" s="199"/>
      <c r="R409" s="199"/>
      <c r="S409" s="199"/>
      <c r="T409" s="20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194" t="s">
        <v>161</v>
      </c>
      <c r="AU409" s="194" t="s">
        <v>86</v>
      </c>
      <c r="AV409" s="14" t="s">
        <v>86</v>
      </c>
      <c r="AW409" s="14" t="s">
        <v>32</v>
      </c>
      <c r="AX409" s="14" t="s">
        <v>76</v>
      </c>
      <c r="AY409" s="194" t="s">
        <v>124</v>
      </c>
    </row>
    <row r="410" s="15" customFormat="1">
      <c r="A410" s="15"/>
      <c r="B410" s="206"/>
      <c r="C410" s="15"/>
      <c r="D410" s="186" t="s">
        <v>161</v>
      </c>
      <c r="E410" s="207" t="s">
        <v>1</v>
      </c>
      <c r="F410" s="208" t="s">
        <v>207</v>
      </c>
      <c r="G410" s="15"/>
      <c r="H410" s="209">
        <v>217.77999999999997</v>
      </c>
      <c r="I410" s="210"/>
      <c r="J410" s="15"/>
      <c r="K410" s="15"/>
      <c r="L410" s="206"/>
      <c r="M410" s="211"/>
      <c r="N410" s="212"/>
      <c r="O410" s="212"/>
      <c r="P410" s="212"/>
      <c r="Q410" s="212"/>
      <c r="R410" s="212"/>
      <c r="S410" s="212"/>
      <c r="T410" s="213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07" t="s">
        <v>161</v>
      </c>
      <c r="AU410" s="207" t="s">
        <v>86</v>
      </c>
      <c r="AV410" s="15" t="s">
        <v>141</v>
      </c>
      <c r="AW410" s="15" t="s">
        <v>32</v>
      </c>
      <c r="AX410" s="15" t="s">
        <v>84</v>
      </c>
      <c r="AY410" s="207" t="s">
        <v>124</v>
      </c>
    </row>
    <row r="411" s="2" customFormat="1" ht="16.5" customHeight="1">
      <c r="A411" s="38"/>
      <c r="B411" s="171"/>
      <c r="C411" s="172" t="s">
        <v>715</v>
      </c>
      <c r="D411" s="172" t="s">
        <v>127</v>
      </c>
      <c r="E411" s="173" t="s">
        <v>716</v>
      </c>
      <c r="F411" s="174" t="s">
        <v>717</v>
      </c>
      <c r="G411" s="175" t="s">
        <v>331</v>
      </c>
      <c r="H411" s="176">
        <v>1.8</v>
      </c>
      <c r="I411" s="177"/>
      <c r="J411" s="178">
        <f>ROUND(I411*H411,2)</f>
        <v>0</v>
      </c>
      <c r="K411" s="174" t="s">
        <v>1</v>
      </c>
      <c r="L411" s="39"/>
      <c r="M411" s="179" t="s">
        <v>1</v>
      </c>
      <c r="N411" s="180" t="s">
        <v>41</v>
      </c>
      <c r="O411" s="77"/>
      <c r="P411" s="181">
        <f>O411*H411</f>
        <v>0</v>
      </c>
      <c r="Q411" s="181">
        <v>0</v>
      </c>
      <c r="R411" s="181">
        <f>Q411*H411</f>
        <v>0</v>
      </c>
      <c r="S411" s="181">
        <v>0</v>
      </c>
      <c r="T411" s="18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83" t="s">
        <v>141</v>
      </c>
      <c r="AT411" s="183" t="s">
        <v>127</v>
      </c>
      <c r="AU411" s="183" t="s">
        <v>86</v>
      </c>
      <c r="AY411" s="19" t="s">
        <v>124</v>
      </c>
      <c r="BE411" s="184">
        <f>IF(N411="základní",J411,0)</f>
        <v>0</v>
      </c>
      <c r="BF411" s="184">
        <f>IF(N411="snížená",J411,0)</f>
        <v>0</v>
      </c>
      <c r="BG411" s="184">
        <f>IF(N411="zákl. přenesená",J411,0)</f>
        <v>0</v>
      </c>
      <c r="BH411" s="184">
        <f>IF(N411="sníž. přenesená",J411,0)</f>
        <v>0</v>
      </c>
      <c r="BI411" s="184">
        <f>IF(N411="nulová",J411,0)</f>
        <v>0</v>
      </c>
      <c r="BJ411" s="19" t="s">
        <v>84</v>
      </c>
      <c r="BK411" s="184">
        <f>ROUND(I411*H411,2)</f>
        <v>0</v>
      </c>
      <c r="BL411" s="19" t="s">
        <v>141</v>
      </c>
      <c r="BM411" s="183" t="s">
        <v>718</v>
      </c>
    </row>
    <row r="412" s="13" customFormat="1">
      <c r="A412" s="13"/>
      <c r="B412" s="185"/>
      <c r="C412" s="13"/>
      <c r="D412" s="186" t="s">
        <v>161</v>
      </c>
      <c r="E412" s="187" t="s">
        <v>1</v>
      </c>
      <c r="F412" s="188" t="s">
        <v>713</v>
      </c>
      <c r="G412" s="13"/>
      <c r="H412" s="187" t="s">
        <v>1</v>
      </c>
      <c r="I412" s="189"/>
      <c r="J412" s="13"/>
      <c r="K412" s="13"/>
      <c r="L412" s="185"/>
      <c r="M412" s="190"/>
      <c r="N412" s="191"/>
      <c r="O412" s="191"/>
      <c r="P412" s="191"/>
      <c r="Q412" s="191"/>
      <c r="R412" s="191"/>
      <c r="S412" s="191"/>
      <c r="T412" s="19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87" t="s">
        <v>161</v>
      </c>
      <c r="AU412" s="187" t="s">
        <v>86</v>
      </c>
      <c r="AV412" s="13" t="s">
        <v>84</v>
      </c>
      <c r="AW412" s="13" t="s">
        <v>32</v>
      </c>
      <c r="AX412" s="13" t="s">
        <v>76</v>
      </c>
      <c r="AY412" s="187" t="s">
        <v>124</v>
      </c>
    </row>
    <row r="413" s="14" customFormat="1">
      <c r="A413" s="14"/>
      <c r="B413" s="193"/>
      <c r="C413" s="14"/>
      <c r="D413" s="186" t="s">
        <v>161</v>
      </c>
      <c r="E413" s="194" t="s">
        <v>1</v>
      </c>
      <c r="F413" s="195" t="s">
        <v>719</v>
      </c>
      <c r="G413" s="14"/>
      <c r="H413" s="196">
        <v>1.8</v>
      </c>
      <c r="I413" s="197"/>
      <c r="J413" s="14"/>
      <c r="K413" s="14"/>
      <c r="L413" s="193"/>
      <c r="M413" s="198"/>
      <c r="N413" s="199"/>
      <c r="O413" s="199"/>
      <c r="P413" s="199"/>
      <c r="Q413" s="199"/>
      <c r="R413" s="199"/>
      <c r="S413" s="199"/>
      <c r="T413" s="20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194" t="s">
        <v>161</v>
      </c>
      <c r="AU413" s="194" t="s">
        <v>86</v>
      </c>
      <c r="AV413" s="14" t="s">
        <v>86</v>
      </c>
      <c r="AW413" s="14" t="s">
        <v>32</v>
      </c>
      <c r="AX413" s="14" t="s">
        <v>84</v>
      </c>
      <c r="AY413" s="194" t="s">
        <v>124</v>
      </c>
    </row>
    <row r="414" s="2" customFormat="1" ht="44.25" customHeight="1">
      <c r="A414" s="38"/>
      <c r="B414" s="171"/>
      <c r="C414" s="172" t="s">
        <v>720</v>
      </c>
      <c r="D414" s="172" t="s">
        <v>127</v>
      </c>
      <c r="E414" s="173" t="s">
        <v>721</v>
      </c>
      <c r="F414" s="174" t="s">
        <v>722</v>
      </c>
      <c r="G414" s="175" t="s">
        <v>331</v>
      </c>
      <c r="H414" s="176">
        <v>199.46000000000001</v>
      </c>
      <c r="I414" s="177"/>
      <c r="J414" s="178">
        <f>ROUND(I414*H414,2)</f>
        <v>0</v>
      </c>
      <c r="K414" s="174" t="s">
        <v>197</v>
      </c>
      <c r="L414" s="39"/>
      <c r="M414" s="179" t="s">
        <v>1</v>
      </c>
      <c r="N414" s="180" t="s">
        <v>41</v>
      </c>
      <c r="O414" s="77"/>
      <c r="P414" s="181">
        <f>O414*H414</f>
        <v>0</v>
      </c>
      <c r="Q414" s="181">
        <v>0</v>
      </c>
      <c r="R414" s="181">
        <f>Q414*H414</f>
        <v>0</v>
      </c>
      <c r="S414" s="181">
        <v>0</v>
      </c>
      <c r="T414" s="18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83" t="s">
        <v>141</v>
      </c>
      <c r="AT414" s="183" t="s">
        <v>127</v>
      </c>
      <c r="AU414" s="183" t="s">
        <v>86</v>
      </c>
      <c r="AY414" s="19" t="s">
        <v>124</v>
      </c>
      <c r="BE414" s="184">
        <f>IF(N414="základní",J414,0)</f>
        <v>0</v>
      </c>
      <c r="BF414" s="184">
        <f>IF(N414="snížená",J414,0)</f>
        <v>0</v>
      </c>
      <c r="BG414" s="184">
        <f>IF(N414="zákl. přenesená",J414,0)</f>
        <v>0</v>
      </c>
      <c r="BH414" s="184">
        <f>IF(N414="sníž. přenesená",J414,0)</f>
        <v>0</v>
      </c>
      <c r="BI414" s="184">
        <f>IF(N414="nulová",J414,0)</f>
        <v>0</v>
      </c>
      <c r="BJ414" s="19" t="s">
        <v>84</v>
      </c>
      <c r="BK414" s="184">
        <f>ROUND(I414*H414,2)</f>
        <v>0</v>
      </c>
      <c r="BL414" s="19" t="s">
        <v>141</v>
      </c>
      <c r="BM414" s="183" t="s">
        <v>723</v>
      </c>
    </row>
    <row r="415" s="13" customFormat="1">
      <c r="A415" s="13"/>
      <c r="B415" s="185"/>
      <c r="C415" s="13"/>
      <c r="D415" s="186" t="s">
        <v>161</v>
      </c>
      <c r="E415" s="187" t="s">
        <v>1</v>
      </c>
      <c r="F415" s="188" t="s">
        <v>713</v>
      </c>
      <c r="G415" s="13"/>
      <c r="H415" s="187" t="s">
        <v>1</v>
      </c>
      <c r="I415" s="189"/>
      <c r="J415" s="13"/>
      <c r="K415" s="13"/>
      <c r="L415" s="185"/>
      <c r="M415" s="190"/>
      <c r="N415" s="191"/>
      <c r="O415" s="191"/>
      <c r="P415" s="191"/>
      <c r="Q415" s="191"/>
      <c r="R415" s="191"/>
      <c r="S415" s="191"/>
      <c r="T415" s="192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187" t="s">
        <v>161</v>
      </c>
      <c r="AU415" s="187" t="s">
        <v>86</v>
      </c>
      <c r="AV415" s="13" t="s">
        <v>84</v>
      </c>
      <c r="AW415" s="13" t="s">
        <v>32</v>
      </c>
      <c r="AX415" s="13" t="s">
        <v>76</v>
      </c>
      <c r="AY415" s="187" t="s">
        <v>124</v>
      </c>
    </row>
    <row r="416" s="14" customFormat="1">
      <c r="A416" s="14"/>
      <c r="B416" s="193"/>
      <c r="C416" s="14"/>
      <c r="D416" s="186" t="s">
        <v>161</v>
      </c>
      <c r="E416" s="194" t="s">
        <v>1</v>
      </c>
      <c r="F416" s="195" t="s">
        <v>670</v>
      </c>
      <c r="G416" s="14"/>
      <c r="H416" s="196">
        <v>199.46000000000001</v>
      </c>
      <c r="I416" s="197"/>
      <c r="J416" s="14"/>
      <c r="K416" s="14"/>
      <c r="L416" s="193"/>
      <c r="M416" s="198"/>
      <c r="N416" s="199"/>
      <c r="O416" s="199"/>
      <c r="P416" s="199"/>
      <c r="Q416" s="199"/>
      <c r="R416" s="199"/>
      <c r="S416" s="199"/>
      <c r="T416" s="200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194" t="s">
        <v>161</v>
      </c>
      <c r="AU416" s="194" t="s">
        <v>86</v>
      </c>
      <c r="AV416" s="14" t="s">
        <v>86</v>
      </c>
      <c r="AW416" s="14" t="s">
        <v>32</v>
      </c>
      <c r="AX416" s="14" t="s">
        <v>84</v>
      </c>
      <c r="AY416" s="194" t="s">
        <v>124</v>
      </c>
    </row>
    <row r="417" s="2" customFormat="1" ht="44.25" customHeight="1">
      <c r="A417" s="38"/>
      <c r="B417" s="171"/>
      <c r="C417" s="172" t="s">
        <v>724</v>
      </c>
      <c r="D417" s="172" t="s">
        <v>127</v>
      </c>
      <c r="E417" s="173" t="s">
        <v>721</v>
      </c>
      <c r="F417" s="174" t="s">
        <v>722</v>
      </c>
      <c r="G417" s="175" t="s">
        <v>331</v>
      </c>
      <c r="H417" s="176">
        <v>43.170000000000002</v>
      </c>
      <c r="I417" s="177"/>
      <c r="J417" s="178">
        <f>ROUND(I417*H417,2)</f>
        <v>0</v>
      </c>
      <c r="K417" s="174" t="s">
        <v>197</v>
      </c>
      <c r="L417" s="39"/>
      <c r="M417" s="179" t="s">
        <v>1</v>
      </c>
      <c r="N417" s="180" t="s">
        <v>41</v>
      </c>
      <c r="O417" s="77"/>
      <c r="P417" s="181">
        <f>O417*H417</f>
        <v>0</v>
      </c>
      <c r="Q417" s="181">
        <v>0</v>
      </c>
      <c r="R417" s="181">
        <f>Q417*H417</f>
        <v>0</v>
      </c>
      <c r="S417" s="181">
        <v>0</v>
      </c>
      <c r="T417" s="182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183" t="s">
        <v>141</v>
      </c>
      <c r="AT417" s="183" t="s">
        <v>127</v>
      </c>
      <c r="AU417" s="183" t="s">
        <v>86</v>
      </c>
      <c r="AY417" s="19" t="s">
        <v>124</v>
      </c>
      <c r="BE417" s="184">
        <f>IF(N417="základní",J417,0)</f>
        <v>0</v>
      </c>
      <c r="BF417" s="184">
        <f>IF(N417="snížená",J417,0)</f>
        <v>0</v>
      </c>
      <c r="BG417" s="184">
        <f>IF(N417="zákl. přenesená",J417,0)</f>
        <v>0</v>
      </c>
      <c r="BH417" s="184">
        <f>IF(N417="sníž. přenesená",J417,0)</f>
        <v>0</v>
      </c>
      <c r="BI417" s="184">
        <f>IF(N417="nulová",J417,0)</f>
        <v>0</v>
      </c>
      <c r="BJ417" s="19" t="s">
        <v>84</v>
      </c>
      <c r="BK417" s="184">
        <f>ROUND(I417*H417,2)</f>
        <v>0</v>
      </c>
      <c r="BL417" s="19" t="s">
        <v>141</v>
      </c>
      <c r="BM417" s="183" t="s">
        <v>725</v>
      </c>
    </row>
    <row r="418" s="13" customFormat="1">
      <c r="A418" s="13"/>
      <c r="B418" s="185"/>
      <c r="C418" s="13"/>
      <c r="D418" s="186" t="s">
        <v>161</v>
      </c>
      <c r="E418" s="187" t="s">
        <v>1</v>
      </c>
      <c r="F418" s="188" t="s">
        <v>726</v>
      </c>
      <c r="G418" s="13"/>
      <c r="H418" s="187" t="s">
        <v>1</v>
      </c>
      <c r="I418" s="189"/>
      <c r="J418" s="13"/>
      <c r="K418" s="13"/>
      <c r="L418" s="185"/>
      <c r="M418" s="190"/>
      <c r="N418" s="191"/>
      <c r="O418" s="191"/>
      <c r="P418" s="191"/>
      <c r="Q418" s="191"/>
      <c r="R418" s="191"/>
      <c r="S418" s="191"/>
      <c r="T418" s="192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187" t="s">
        <v>161</v>
      </c>
      <c r="AU418" s="187" t="s">
        <v>86</v>
      </c>
      <c r="AV418" s="13" t="s">
        <v>84</v>
      </c>
      <c r="AW418" s="13" t="s">
        <v>32</v>
      </c>
      <c r="AX418" s="13" t="s">
        <v>76</v>
      </c>
      <c r="AY418" s="187" t="s">
        <v>124</v>
      </c>
    </row>
    <row r="419" s="14" customFormat="1">
      <c r="A419" s="14"/>
      <c r="B419" s="193"/>
      <c r="C419" s="14"/>
      <c r="D419" s="186" t="s">
        <v>161</v>
      </c>
      <c r="E419" s="194" t="s">
        <v>1</v>
      </c>
      <c r="F419" s="195" t="s">
        <v>727</v>
      </c>
      <c r="G419" s="14"/>
      <c r="H419" s="196">
        <v>43.170000000000002</v>
      </c>
      <c r="I419" s="197"/>
      <c r="J419" s="14"/>
      <c r="K419" s="14"/>
      <c r="L419" s="193"/>
      <c r="M419" s="198"/>
      <c r="N419" s="199"/>
      <c r="O419" s="199"/>
      <c r="P419" s="199"/>
      <c r="Q419" s="199"/>
      <c r="R419" s="199"/>
      <c r="S419" s="199"/>
      <c r="T419" s="20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194" t="s">
        <v>161</v>
      </c>
      <c r="AU419" s="194" t="s">
        <v>86</v>
      </c>
      <c r="AV419" s="14" t="s">
        <v>86</v>
      </c>
      <c r="AW419" s="14" t="s">
        <v>32</v>
      </c>
      <c r="AX419" s="14" t="s">
        <v>84</v>
      </c>
      <c r="AY419" s="194" t="s">
        <v>124</v>
      </c>
    </row>
    <row r="420" s="2" customFormat="1" ht="44.25" customHeight="1">
      <c r="A420" s="38"/>
      <c r="B420" s="171"/>
      <c r="C420" s="172" t="s">
        <v>728</v>
      </c>
      <c r="D420" s="172" t="s">
        <v>127</v>
      </c>
      <c r="E420" s="173" t="s">
        <v>729</v>
      </c>
      <c r="F420" s="174" t="s">
        <v>730</v>
      </c>
      <c r="G420" s="175" t="s">
        <v>331</v>
      </c>
      <c r="H420" s="176">
        <v>9.5</v>
      </c>
      <c r="I420" s="177"/>
      <c r="J420" s="178">
        <f>ROUND(I420*H420,2)</f>
        <v>0</v>
      </c>
      <c r="K420" s="174" t="s">
        <v>1</v>
      </c>
      <c r="L420" s="39"/>
      <c r="M420" s="179" t="s">
        <v>1</v>
      </c>
      <c r="N420" s="180" t="s">
        <v>41</v>
      </c>
      <c r="O420" s="77"/>
      <c r="P420" s="181">
        <f>O420*H420</f>
        <v>0</v>
      </c>
      <c r="Q420" s="181">
        <v>0</v>
      </c>
      <c r="R420" s="181">
        <f>Q420*H420</f>
        <v>0</v>
      </c>
      <c r="S420" s="181">
        <v>0</v>
      </c>
      <c r="T420" s="182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83" t="s">
        <v>141</v>
      </c>
      <c r="AT420" s="183" t="s">
        <v>127</v>
      </c>
      <c r="AU420" s="183" t="s">
        <v>86</v>
      </c>
      <c r="AY420" s="19" t="s">
        <v>124</v>
      </c>
      <c r="BE420" s="184">
        <f>IF(N420="základní",J420,0)</f>
        <v>0</v>
      </c>
      <c r="BF420" s="184">
        <f>IF(N420="snížená",J420,0)</f>
        <v>0</v>
      </c>
      <c r="BG420" s="184">
        <f>IF(N420="zákl. přenesená",J420,0)</f>
        <v>0</v>
      </c>
      <c r="BH420" s="184">
        <f>IF(N420="sníž. přenesená",J420,0)</f>
        <v>0</v>
      </c>
      <c r="BI420" s="184">
        <f>IF(N420="nulová",J420,0)</f>
        <v>0</v>
      </c>
      <c r="BJ420" s="19" t="s">
        <v>84</v>
      </c>
      <c r="BK420" s="184">
        <f>ROUND(I420*H420,2)</f>
        <v>0</v>
      </c>
      <c r="BL420" s="19" t="s">
        <v>141</v>
      </c>
      <c r="BM420" s="183" t="s">
        <v>731</v>
      </c>
    </row>
    <row r="421" s="13" customFormat="1">
      <c r="A421" s="13"/>
      <c r="B421" s="185"/>
      <c r="C421" s="13"/>
      <c r="D421" s="186" t="s">
        <v>161</v>
      </c>
      <c r="E421" s="187" t="s">
        <v>1</v>
      </c>
      <c r="F421" s="188" t="s">
        <v>713</v>
      </c>
      <c r="G421" s="13"/>
      <c r="H421" s="187" t="s">
        <v>1</v>
      </c>
      <c r="I421" s="189"/>
      <c r="J421" s="13"/>
      <c r="K421" s="13"/>
      <c r="L421" s="185"/>
      <c r="M421" s="190"/>
      <c r="N421" s="191"/>
      <c r="O421" s="191"/>
      <c r="P421" s="191"/>
      <c r="Q421" s="191"/>
      <c r="R421" s="191"/>
      <c r="S421" s="191"/>
      <c r="T421" s="192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187" t="s">
        <v>161</v>
      </c>
      <c r="AU421" s="187" t="s">
        <v>86</v>
      </c>
      <c r="AV421" s="13" t="s">
        <v>84</v>
      </c>
      <c r="AW421" s="13" t="s">
        <v>32</v>
      </c>
      <c r="AX421" s="13" t="s">
        <v>76</v>
      </c>
      <c r="AY421" s="187" t="s">
        <v>124</v>
      </c>
    </row>
    <row r="422" s="14" customFormat="1">
      <c r="A422" s="14"/>
      <c r="B422" s="193"/>
      <c r="C422" s="14"/>
      <c r="D422" s="186" t="s">
        <v>161</v>
      </c>
      <c r="E422" s="194" t="s">
        <v>1</v>
      </c>
      <c r="F422" s="195" t="s">
        <v>668</v>
      </c>
      <c r="G422" s="14"/>
      <c r="H422" s="196">
        <v>9.5</v>
      </c>
      <c r="I422" s="197"/>
      <c r="J422" s="14"/>
      <c r="K422" s="14"/>
      <c r="L422" s="193"/>
      <c r="M422" s="198"/>
      <c r="N422" s="199"/>
      <c r="O422" s="199"/>
      <c r="P422" s="199"/>
      <c r="Q422" s="199"/>
      <c r="R422" s="199"/>
      <c r="S422" s="199"/>
      <c r="T422" s="200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194" t="s">
        <v>161</v>
      </c>
      <c r="AU422" s="194" t="s">
        <v>86</v>
      </c>
      <c r="AV422" s="14" t="s">
        <v>86</v>
      </c>
      <c r="AW422" s="14" t="s">
        <v>32</v>
      </c>
      <c r="AX422" s="14" t="s">
        <v>84</v>
      </c>
      <c r="AY422" s="194" t="s">
        <v>124</v>
      </c>
    </row>
    <row r="423" s="2" customFormat="1" ht="44.25" customHeight="1">
      <c r="A423" s="38"/>
      <c r="B423" s="171"/>
      <c r="C423" s="172" t="s">
        <v>732</v>
      </c>
      <c r="D423" s="172" t="s">
        <v>127</v>
      </c>
      <c r="E423" s="173" t="s">
        <v>733</v>
      </c>
      <c r="F423" s="174" t="s">
        <v>730</v>
      </c>
      <c r="G423" s="175" t="s">
        <v>331</v>
      </c>
      <c r="H423" s="176">
        <v>5.0599999999999996</v>
      </c>
      <c r="I423" s="177"/>
      <c r="J423" s="178">
        <f>ROUND(I423*H423,2)</f>
        <v>0</v>
      </c>
      <c r="K423" s="174" t="s">
        <v>1</v>
      </c>
      <c r="L423" s="39"/>
      <c r="M423" s="179" t="s">
        <v>1</v>
      </c>
      <c r="N423" s="180" t="s">
        <v>41</v>
      </c>
      <c r="O423" s="77"/>
      <c r="P423" s="181">
        <f>O423*H423</f>
        <v>0</v>
      </c>
      <c r="Q423" s="181">
        <v>0</v>
      </c>
      <c r="R423" s="181">
        <f>Q423*H423</f>
        <v>0</v>
      </c>
      <c r="S423" s="181">
        <v>0</v>
      </c>
      <c r="T423" s="182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183" t="s">
        <v>141</v>
      </c>
      <c r="AT423" s="183" t="s">
        <v>127</v>
      </c>
      <c r="AU423" s="183" t="s">
        <v>86</v>
      </c>
      <c r="AY423" s="19" t="s">
        <v>124</v>
      </c>
      <c r="BE423" s="184">
        <f>IF(N423="základní",J423,0)</f>
        <v>0</v>
      </c>
      <c r="BF423" s="184">
        <f>IF(N423="snížená",J423,0)</f>
        <v>0</v>
      </c>
      <c r="BG423" s="184">
        <f>IF(N423="zákl. přenesená",J423,0)</f>
        <v>0</v>
      </c>
      <c r="BH423" s="184">
        <f>IF(N423="sníž. přenesená",J423,0)</f>
        <v>0</v>
      </c>
      <c r="BI423" s="184">
        <f>IF(N423="nulová",J423,0)</f>
        <v>0</v>
      </c>
      <c r="BJ423" s="19" t="s">
        <v>84</v>
      </c>
      <c r="BK423" s="184">
        <f>ROUND(I423*H423,2)</f>
        <v>0</v>
      </c>
      <c r="BL423" s="19" t="s">
        <v>141</v>
      </c>
      <c r="BM423" s="183" t="s">
        <v>734</v>
      </c>
    </row>
    <row r="424" s="13" customFormat="1">
      <c r="A424" s="13"/>
      <c r="B424" s="185"/>
      <c r="C424" s="13"/>
      <c r="D424" s="186" t="s">
        <v>161</v>
      </c>
      <c r="E424" s="187" t="s">
        <v>1</v>
      </c>
      <c r="F424" s="188" t="s">
        <v>735</v>
      </c>
      <c r="G424" s="13"/>
      <c r="H424" s="187" t="s">
        <v>1</v>
      </c>
      <c r="I424" s="189"/>
      <c r="J424" s="13"/>
      <c r="K424" s="13"/>
      <c r="L424" s="185"/>
      <c r="M424" s="190"/>
      <c r="N424" s="191"/>
      <c r="O424" s="191"/>
      <c r="P424" s="191"/>
      <c r="Q424" s="191"/>
      <c r="R424" s="191"/>
      <c r="S424" s="191"/>
      <c r="T424" s="192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187" t="s">
        <v>161</v>
      </c>
      <c r="AU424" s="187" t="s">
        <v>86</v>
      </c>
      <c r="AV424" s="13" t="s">
        <v>84</v>
      </c>
      <c r="AW424" s="13" t="s">
        <v>32</v>
      </c>
      <c r="AX424" s="13" t="s">
        <v>76</v>
      </c>
      <c r="AY424" s="187" t="s">
        <v>124</v>
      </c>
    </row>
    <row r="425" s="14" customFormat="1">
      <c r="A425" s="14"/>
      <c r="B425" s="193"/>
      <c r="C425" s="14"/>
      <c r="D425" s="186" t="s">
        <v>161</v>
      </c>
      <c r="E425" s="194" t="s">
        <v>1</v>
      </c>
      <c r="F425" s="195" t="s">
        <v>685</v>
      </c>
      <c r="G425" s="14"/>
      <c r="H425" s="196">
        <v>5.0599999999999996</v>
      </c>
      <c r="I425" s="197"/>
      <c r="J425" s="14"/>
      <c r="K425" s="14"/>
      <c r="L425" s="193"/>
      <c r="M425" s="198"/>
      <c r="N425" s="199"/>
      <c r="O425" s="199"/>
      <c r="P425" s="199"/>
      <c r="Q425" s="199"/>
      <c r="R425" s="199"/>
      <c r="S425" s="199"/>
      <c r="T425" s="20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194" t="s">
        <v>161</v>
      </c>
      <c r="AU425" s="194" t="s">
        <v>86</v>
      </c>
      <c r="AV425" s="14" t="s">
        <v>86</v>
      </c>
      <c r="AW425" s="14" t="s">
        <v>32</v>
      </c>
      <c r="AX425" s="14" t="s">
        <v>84</v>
      </c>
      <c r="AY425" s="194" t="s">
        <v>124</v>
      </c>
    </row>
    <row r="426" s="12" customFormat="1" ht="22.8" customHeight="1">
      <c r="A426" s="12"/>
      <c r="B426" s="158"/>
      <c r="C426" s="12"/>
      <c r="D426" s="159" t="s">
        <v>75</v>
      </c>
      <c r="E426" s="169" t="s">
        <v>736</v>
      </c>
      <c r="F426" s="169" t="s">
        <v>737</v>
      </c>
      <c r="G426" s="12"/>
      <c r="H426" s="12"/>
      <c r="I426" s="161"/>
      <c r="J426" s="170">
        <f>BK426</f>
        <v>0</v>
      </c>
      <c r="K426" s="12"/>
      <c r="L426" s="158"/>
      <c r="M426" s="163"/>
      <c r="N426" s="164"/>
      <c r="O426" s="164"/>
      <c r="P426" s="165">
        <f>P427</f>
        <v>0</v>
      </c>
      <c r="Q426" s="164"/>
      <c r="R426" s="165">
        <f>R427</f>
        <v>0</v>
      </c>
      <c r="S426" s="164"/>
      <c r="T426" s="166">
        <f>T427</f>
        <v>0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159" t="s">
        <v>84</v>
      </c>
      <c r="AT426" s="167" t="s">
        <v>75</v>
      </c>
      <c r="AU426" s="167" t="s">
        <v>84</v>
      </c>
      <c r="AY426" s="159" t="s">
        <v>124</v>
      </c>
      <c r="BK426" s="168">
        <f>BK427</f>
        <v>0</v>
      </c>
    </row>
    <row r="427" s="2" customFormat="1" ht="24.15" customHeight="1">
      <c r="A427" s="38"/>
      <c r="B427" s="171"/>
      <c r="C427" s="172" t="s">
        <v>738</v>
      </c>
      <c r="D427" s="172" t="s">
        <v>127</v>
      </c>
      <c r="E427" s="173" t="s">
        <v>739</v>
      </c>
      <c r="F427" s="174" t="s">
        <v>740</v>
      </c>
      <c r="G427" s="175" t="s">
        <v>331</v>
      </c>
      <c r="H427" s="176">
        <v>314.31400000000002</v>
      </c>
      <c r="I427" s="177"/>
      <c r="J427" s="178">
        <f>ROUND(I427*H427,2)</f>
        <v>0</v>
      </c>
      <c r="K427" s="174" t="s">
        <v>197</v>
      </c>
      <c r="L427" s="39"/>
      <c r="M427" s="201" t="s">
        <v>1</v>
      </c>
      <c r="N427" s="202" t="s">
        <v>41</v>
      </c>
      <c r="O427" s="203"/>
      <c r="P427" s="204">
        <f>O427*H427</f>
        <v>0</v>
      </c>
      <c r="Q427" s="204">
        <v>0</v>
      </c>
      <c r="R427" s="204">
        <f>Q427*H427</f>
        <v>0</v>
      </c>
      <c r="S427" s="204">
        <v>0</v>
      </c>
      <c r="T427" s="205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183" t="s">
        <v>141</v>
      </c>
      <c r="AT427" s="183" t="s">
        <v>127</v>
      </c>
      <c r="AU427" s="183" t="s">
        <v>86</v>
      </c>
      <c r="AY427" s="19" t="s">
        <v>124</v>
      </c>
      <c r="BE427" s="184">
        <f>IF(N427="základní",J427,0)</f>
        <v>0</v>
      </c>
      <c r="BF427" s="184">
        <f>IF(N427="snížená",J427,0)</f>
        <v>0</v>
      </c>
      <c r="BG427" s="184">
        <f>IF(N427="zákl. přenesená",J427,0)</f>
        <v>0</v>
      </c>
      <c r="BH427" s="184">
        <f>IF(N427="sníž. přenesená",J427,0)</f>
        <v>0</v>
      </c>
      <c r="BI427" s="184">
        <f>IF(N427="nulová",J427,0)</f>
        <v>0</v>
      </c>
      <c r="BJ427" s="19" t="s">
        <v>84</v>
      </c>
      <c r="BK427" s="184">
        <f>ROUND(I427*H427,2)</f>
        <v>0</v>
      </c>
      <c r="BL427" s="19" t="s">
        <v>141</v>
      </c>
      <c r="BM427" s="183" t="s">
        <v>741</v>
      </c>
    </row>
    <row r="428" s="2" customFormat="1" ht="6.96" customHeight="1">
      <c r="A428" s="38"/>
      <c r="B428" s="60"/>
      <c r="C428" s="61"/>
      <c r="D428" s="61"/>
      <c r="E428" s="61"/>
      <c r="F428" s="61"/>
      <c r="G428" s="61"/>
      <c r="H428" s="61"/>
      <c r="I428" s="61"/>
      <c r="J428" s="61"/>
      <c r="K428" s="61"/>
      <c r="L428" s="39"/>
      <c r="M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</sheetData>
  <autoFilter ref="C123:K427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96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BRATROUCHOVSKÁ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97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742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24. 3. 2025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26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31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34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ROUND(J124,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ROUND((SUM(BE124:BE409)),  2)</f>
        <v>0</v>
      </c>
      <c r="G33" s="38"/>
      <c r="H33" s="38"/>
      <c r="I33" s="128">
        <v>0.20999999999999999</v>
      </c>
      <c r="J33" s="127">
        <f>ROUND(((SUM(BE124:BE409))*I33),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ROUND((SUM(BF124:BF409)),  2)</f>
        <v>0</v>
      </c>
      <c r="G34" s="38"/>
      <c r="H34" s="38"/>
      <c r="I34" s="128">
        <v>0.12</v>
      </c>
      <c r="J34" s="127">
        <f>ROUND(((SUM(BF124:BF409))*I34),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ROUND((SUM(BG124:BG409)),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ROUND((SUM(BH124:BH409)),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ROUND((SUM(BI124:BI409)),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BRATROUCHOVSKÁ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97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101.2 - CHODNÍKY 2. ÚSEK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24. 3. 2025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VDI Projekt s.r.o.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100</v>
      </c>
      <c r="D94" s="129"/>
      <c r="E94" s="129"/>
      <c r="F94" s="129"/>
      <c r="G94" s="129"/>
      <c r="H94" s="129"/>
      <c r="I94" s="129"/>
      <c r="J94" s="138" t="s">
        <v>101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102</v>
      </c>
      <c r="D96" s="38"/>
      <c r="E96" s="38"/>
      <c r="F96" s="38"/>
      <c r="G96" s="38"/>
      <c r="H96" s="38"/>
      <c r="I96" s="38"/>
      <c r="J96" s="96">
        <f>J124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103</v>
      </c>
    </row>
    <row r="97" s="9" customFormat="1" ht="24.96" customHeight="1">
      <c r="A97" s="9"/>
      <c r="B97" s="140"/>
      <c r="C97" s="9"/>
      <c r="D97" s="141" t="s">
        <v>183</v>
      </c>
      <c r="E97" s="142"/>
      <c r="F97" s="142"/>
      <c r="G97" s="142"/>
      <c r="H97" s="142"/>
      <c r="I97" s="142"/>
      <c r="J97" s="143">
        <f>J125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184</v>
      </c>
      <c r="E98" s="146"/>
      <c r="F98" s="146"/>
      <c r="G98" s="146"/>
      <c r="H98" s="146"/>
      <c r="I98" s="146"/>
      <c r="J98" s="147">
        <f>J126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185</v>
      </c>
      <c r="E99" s="146"/>
      <c r="F99" s="146"/>
      <c r="G99" s="146"/>
      <c r="H99" s="146"/>
      <c r="I99" s="146"/>
      <c r="J99" s="147">
        <f>J235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186</v>
      </c>
      <c r="E100" s="146"/>
      <c r="F100" s="146"/>
      <c r="G100" s="146"/>
      <c r="H100" s="146"/>
      <c r="I100" s="146"/>
      <c r="J100" s="147">
        <f>J238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187</v>
      </c>
      <c r="E101" s="146"/>
      <c r="F101" s="146"/>
      <c r="G101" s="146"/>
      <c r="H101" s="146"/>
      <c r="I101" s="146"/>
      <c r="J101" s="147">
        <f>J275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188</v>
      </c>
      <c r="E102" s="146"/>
      <c r="F102" s="146"/>
      <c r="G102" s="146"/>
      <c r="H102" s="146"/>
      <c r="I102" s="146"/>
      <c r="J102" s="147">
        <f>J306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189</v>
      </c>
      <c r="E103" s="146"/>
      <c r="F103" s="146"/>
      <c r="G103" s="146"/>
      <c r="H103" s="146"/>
      <c r="I103" s="146"/>
      <c r="J103" s="147">
        <f>J362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4"/>
      <c r="C104" s="10"/>
      <c r="D104" s="145" t="s">
        <v>190</v>
      </c>
      <c r="E104" s="146"/>
      <c r="F104" s="146"/>
      <c r="G104" s="146"/>
      <c r="H104" s="146"/>
      <c r="I104" s="146"/>
      <c r="J104" s="147">
        <f>J408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108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1" t="str">
        <f>E7</f>
        <v>REKONSTRUKCE ULICE BRATROUCHOVSKÁ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97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E9</f>
        <v>SO 101.2 - CHODNÍKY 2. ÚSEK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38"/>
      <c r="E118" s="38"/>
      <c r="F118" s="27" t="str">
        <f>F12</f>
        <v>Přelouč</v>
      </c>
      <c r="G118" s="38"/>
      <c r="H118" s="38"/>
      <c r="I118" s="32" t="s">
        <v>22</v>
      </c>
      <c r="J118" s="69" t="str">
        <f>IF(J12="","",J12)</f>
        <v>24. 3. 2025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38"/>
      <c r="E120" s="38"/>
      <c r="F120" s="27" t="str">
        <f>E15</f>
        <v>Město Přelouč</v>
      </c>
      <c r="G120" s="38"/>
      <c r="H120" s="38"/>
      <c r="I120" s="32" t="s">
        <v>30</v>
      </c>
      <c r="J120" s="36" t="str">
        <f>E21</f>
        <v>VDI Projekt s.r.o.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38"/>
      <c r="E121" s="38"/>
      <c r="F121" s="27" t="str">
        <f>IF(E18="","",E18)</f>
        <v>Vyplň údaj</v>
      </c>
      <c r="G121" s="38"/>
      <c r="H121" s="38"/>
      <c r="I121" s="32" t="s">
        <v>33</v>
      </c>
      <c r="J121" s="36" t="str">
        <f>E24</f>
        <v>Sýkorová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48"/>
      <c r="B123" s="149"/>
      <c r="C123" s="150" t="s">
        <v>109</v>
      </c>
      <c r="D123" s="151" t="s">
        <v>61</v>
      </c>
      <c r="E123" s="151" t="s">
        <v>57</v>
      </c>
      <c r="F123" s="151" t="s">
        <v>58</v>
      </c>
      <c r="G123" s="151" t="s">
        <v>110</v>
      </c>
      <c r="H123" s="151" t="s">
        <v>111</v>
      </c>
      <c r="I123" s="151" t="s">
        <v>112</v>
      </c>
      <c r="J123" s="151" t="s">
        <v>101</v>
      </c>
      <c r="K123" s="152" t="s">
        <v>113</v>
      </c>
      <c r="L123" s="153"/>
      <c r="M123" s="86" t="s">
        <v>1</v>
      </c>
      <c r="N123" s="87" t="s">
        <v>40</v>
      </c>
      <c r="O123" s="87" t="s">
        <v>114</v>
      </c>
      <c r="P123" s="87" t="s">
        <v>115</v>
      </c>
      <c r="Q123" s="87" t="s">
        <v>116</v>
      </c>
      <c r="R123" s="87" t="s">
        <v>117</v>
      </c>
      <c r="S123" s="87" t="s">
        <v>118</v>
      </c>
      <c r="T123" s="88" t="s">
        <v>119</v>
      </c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</row>
    <row r="124" s="2" customFormat="1" ht="22.8" customHeight="1">
      <c r="A124" s="38"/>
      <c r="B124" s="39"/>
      <c r="C124" s="93" t="s">
        <v>120</v>
      </c>
      <c r="D124" s="38"/>
      <c r="E124" s="38"/>
      <c r="F124" s="38"/>
      <c r="G124" s="38"/>
      <c r="H124" s="38"/>
      <c r="I124" s="38"/>
      <c r="J124" s="154">
        <f>BK124</f>
        <v>0</v>
      </c>
      <c r="K124" s="38"/>
      <c r="L124" s="39"/>
      <c r="M124" s="89"/>
      <c r="N124" s="73"/>
      <c r="O124" s="90"/>
      <c r="P124" s="155">
        <f>P125</f>
        <v>0</v>
      </c>
      <c r="Q124" s="90"/>
      <c r="R124" s="155">
        <f>R125</f>
        <v>301.92725471999995</v>
      </c>
      <c r="S124" s="90"/>
      <c r="T124" s="156">
        <f>T125</f>
        <v>493.68819999999999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75</v>
      </c>
      <c r="AU124" s="19" t="s">
        <v>103</v>
      </c>
      <c r="BK124" s="157">
        <f>BK125</f>
        <v>0</v>
      </c>
    </row>
    <row r="125" s="12" customFormat="1" ht="25.92" customHeight="1">
      <c r="A125" s="12"/>
      <c r="B125" s="158"/>
      <c r="C125" s="12"/>
      <c r="D125" s="159" t="s">
        <v>75</v>
      </c>
      <c r="E125" s="160" t="s">
        <v>191</v>
      </c>
      <c r="F125" s="160" t="s">
        <v>192</v>
      </c>
      <c r="G125" s="12"/>
      <c r="H125" s="12"/>
      <c r="I125" s="161"/>
      <c r="J125" s="162">
        <f>BK125</f>
        <v>0</v>
      </c>
      <c r="K125" s="12"/>
      <c r="L125" s="158"/>
      <c r="M125" s="163"/>
      <c r="N125" s="164"/>
      <c r="O125" s="164"/>
      <c r="P125" s="165">
        <f>P126+P235+P238+P275+P306+P362+P408</f>
        <v>0</v>
      </c>
      <c r="Q125" s="164"/>
      <c r="R125" s="165">
        <f>R126+R235+R238+R275+R306+R362+R408</f>
        <v>301.92725471999995</v>
      </c>
      <c r="S125" s="164"/>
      <c r="T125" s="166">
        <f>T126+T235+T238+T275+T306+T362+T408</f>
        <v>493.68819999999999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9" t="s">
        <v>84</v>
      </c>
      <c r="AT125" s="167" t="s">
        <v>75</v>
      </c>
      <c r="AU125" s="167" t="s">
        <v>76</v>
      </c>
      <c r="AY125" s="159" t="s">
        <v>124</v>
      </c>
      <c r="BK125" s="168">
        <f>BK126+BK235+BK238+BK275+BK306+BK362+BK408</f>
        <v>0</v>
      </c>
    </row>
    <row r="126" s="12" customFormat="1" ht="22.8" customHeight="1">
      <c r="A126" s="12"/>
      <c r="B126" s="158"/>
      <c r="C126" s="12"/>
      <c r="D126" s="159" t="s">
        <v>75</v>
      </c>
      <c r="E126" s="169" t="s">
        <v>84</v>
      </c>
      <c r="F126" s="169" t="s">
        <v>193</v>
      </c>
      <c r="G126" s="12"/>
      <c r="H126" s="12"/>
      <c r="I126" s="161"/>
      <c r="J126" s="170">
        <f>BK126</f>
        <v>0</v>
      </c>
      <c r="K126" s="12"/>
      <c r="L126" s="158"/>
      <c r="M126" s="163"/>
      <c r="N126" s="164"/>
      <c r="O126" s="164"/>
      <c r="P126" s="165">
        <f>SUM(P127:P234)</f>
        <v>0</v>
      </c>
      <c r="Q126" s="164"/>
      <c r="R126" s="165">
        <f>SUM(R127:R234)</f>
        <v>16.620025999999999</v>
      </c>
      <c r="S126" s="164"/>
      <c r="T126" s="166">
        <f>SUM(T127:T234)</f>
        <v>481.9282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84</v>
      </c>
      <c r="AT126" s="167" t="s">
        <v>75</v>
      </c>
      <c r="AU126" s="167" t="s">
        <v>84</v>
      </c>
      <c r="AY126" s="159" t="s">
        <v>124</v>
      </c>
      <c r="BK126" s="168">
        <f>SUM(BK127:BK234)</f>
        <v>0</v>
      </c>
    </row>
    <row r="127" s="2" customFormat="1" ht="24.15" customHeight="1">
      <c r="A127" s="38"/>
      <c r="B127" s="171"/>
      <c r="C127" s="172" t="s">
        <v>84</v>
      </c>
      <c r="D127" s="172" t="s">
        <v>127</v>
      </c>
      <c r="E127" s="173" t="s">
        <v>194</v>
      </c>
      <c r="F127" s="174" t="s">
        <v>195</v>
      </c>
      <c r="G127" s="175" t="s">
        <v>196</v>
      </c>
      <c r="H127" s="176">
        <v>54.299999999999997</v>
      </c>
      <c r="I127" s="177"/>
      <c r="J127" s="178">
        <f>ROUND(I127*H127,2)</f>
        <v>0</v>
      </c>
      <c r="K127" s="174" t="s">
        <v>197</v>
      </c>
      <c r="L127" s="39"/>
      <c r="M127" s="179" t="s">
        <v>1</v>
      </c>
      <c r="N127" s="180" t="s">
        <v>41</v>
      </c>
      <c r="O127" s="77"/>
      <c r="P127" s="181">
        <f>O127*H127</f>
        <v>0</v>
      </c>
      <c r="Q127" s="181">
        <v>0</v>
      </c>
      <c r="R127" s="181">
        <f>Q127*H127</f>
        <v>0</v>
      </c>
      <c r="S127" s="181">
        <v>0.26000000000000001</v>
      </c>
      <c r="T127" s="182">
        <f>S127*H127</f>
        <v>14.118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3" t="s">
        <v>141</v>
      </c>
      <c r="AT127" s="183" t="s">
        <v>127</v>
      </c>
      <c r="AU127" s="183" t="s">
        <v>86</v>
      </c>
      <c r="AY127" s="19" t="s">
        <v>124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9" t="s">
        <v>84</v>
      </c>
      <c r="BK127" s="184">
        <f>ROUND(I127*H127,2)</f>
        <v>0</v>
      </c>
      <c r="BL127" s="19" t="s">
        <v>141</v>
      </c>
      <c r="BM127" s="183" t="s">
        <v>743</v>
      </c>
    </row>
    <row r="128" s="13" customFormat="1">
      <c r="A128" s="13"/>
      <c r="B128" s="185"/>
      <c r="C128" s="13"/>
      <c r="D128" s="186" t="s">
        <v>161</v>
      </c>
      <c r="E128" s="187" t="s">
        <v>1</v>
      </c>
      <c r="F128" s="188" t="s">
        <v>199</v>
      </c>
      <c r="G128" s="13"/>
      <c r="H128" s="187" t="s">
        <v>1</v>
      </c>
      <c r="I128" s="189"/>
      <c r="J128" s="13"/>
      <c r="K128" s="13"/>
      <c r="L128" s="185"/>
      <c r="M128" s="190"/>
      <c r="N128" s="191"/>
      <c r="O128" s="191"/>
      <c r="P128" s="191"/>
      <c r="Q128" s="191"/>
      <c r="R128" s="191"/>
      <c r="S128" s="191"/>
      <c r="T128" s="19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7" t="s">
        <v>161</v>
      </c>
      <c r="AU128" s="187" t="s">
        <v>86</v>
      </c>
      <c r="AV128" s="13" t="s">
        <v>84</v>
      </c>
      <c r="AW128" s="13" t="s">
        <v>32</v>
      </c>
      <c r="AX128" s="13" t="s">
        <v>76</v>
      </c>
      <c r="AY128" s="187" t="s">
        <v>124</v>
      </c>
    </row>
    <row r="129" s="14" customFormat="1">
      <c r="A129" s="14"/>
      <c r="B129" s="193"/>
      <c r="C129" s="14"/>
      <c r="D129" s="186" t="s">
        <v>161</v>
      </c>
      <c r="E129" s="194" t="s">
        <v>1</v>
      </c>
      <c r="F129" s="195" t="s">
        <v>744</v>
      </c>
      <c r="G129" s="14"/>
      <c r="H129" s="196">
        <v>54.299999999999997</v>
      </c>
      <c r="I129" s="197"/>
      <c r="J129" s="14"/>
      <c r="K129" s="14"/>
      <c r="L129" s="193"/>
      <c r="M129" s="198"/>
      <c r="N129" s="199"/>
      <c r="O129" s="199"/>
      <c r="P129" s="199"/>
      <c r="Q129" s="199"/>
      <c r="R129" s="199"/>
      <c r="S129" s="199"/>
      <c r="T129" s="20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194" t="s">
        <v>161</v>
      </c>
      <c r="AU129" s="194" t="s">
        <v>86</v>
      </c>
      <c r="AV129" s="14" t="s">
        <v>86</v>
      </c>
      <c r="AW129" s="14" t="s">
        <v>32</v>
      </c>
      <c r="AX129" s="14" t="s">
        <v>84</v>
      </c>
      <c r="AY129" s="194" t="s">
        <v>124</v>
      </c>
    </row>
    <row r="130" s="2" customFormat="1" ht="33" customHeight="1">
      <c r="A130" s="38"/>
      <c r="B130" s="171"/>
      <c r="C130" s="172" t="s">
        <v>86</v>
      </c>
      <c r="D130" s="172" t="s">
        <v>127</v>
      </c>
      <c r="E130" s="173" t="s">
        <v>201</v>
      </c>
      <c r="F130" s="174" t="s">
        <v>202</v>
      </c>
      <c r="G130" s="175" t="s">
        <v>196</v>
      </c>
      <c r="H130" s="176">
        <v>404.19999999999999</v>
      </c>
      <c r="I130" s="177"/>
      <c r="J130" s="178">
        <f>ROUND(I130*H130,2)</f>
        <v>0</v>
      </c>
      <c r="K130" s="174" t="s">
        <v>197</v>
      </c>
      <c r="L130" s="39"/>
      <c r="M130" s="179" t="s">
        <v>1</v>
      </c>
      <c r="N130" s="180" t="s">
        <v>41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0.255</v>
      </c>
      <c r="T130" s="182">
        <f>S130*H130</f>
        <v>103.071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141</v>
      </c>
      <c r="AT130" s="183" t="s">
        <v>127</v>
      </c>
      <c r="AU130" s="183" t="s">
        <v>86</v>
      </c>
      <c r="AY130" s="19" t="s">
        <v>124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84</v>
      </c>
      <c r="BK130" s="184">
        <f>ROUND(I130*H130,2)</f>
        <v>0</v>
      </c>
      <c r="BL130" s="19" t="s">
        <v>141</v>
      </c>
      <c r="BM130" s="183" t="s">
        <v>745</v>
      </c>
    </row>
    <row r="131" s="13" customFormat="1">
      <c r="A131" s="13"/>
      <c r="B131" s="185"/>
      <c r="C131" s="13"/>
      <c r="D131" s="186" t="s">
        <v>161</v>
      </c>
      <c r="E131" s="187" t="s">
        <v>1</v>
      </c>
      <c r="F131" s="188" t="s">
        <v>204</v>
      </c>
      <c r="G131" s="13"/>
      <c r="H131" s="187" t="s">
        <v>1</v>
      </c>
      <c r="I131" s="189"/>
      <c r="J131" s="13"/>
      <c r="K131" s="13"/>
      <c r="L131" s="185"/>
      <c r="M131" s="190"/>
      <c r="N131" s="191"/>
      <c r="O131" s="191"/>
      <c r="P131" s="191"/>
      <c r="Q131" s="191"/>
      <c r="R131" s="191"/>
      <c r="S131" s="191"/>
      <c r="T131" s="19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161</v>
      </c>
      <c r="AU131" s="187" t="s">
        <v>86</v>
      </c>
      <c r="AV131" s="13" t="s">
        <v>84</v>
      </c>
      <c r="AW131" s="13" t="s">
        <v>32</v>
      </c>
      <c r="AX131" s="13" t="s">
        <v>76</v>
      </c>
      <c r="AY131" s="187" t="s">
        <v>124</v>
      </c>
    </row>
    <row r="132" s="14" customFormat="1">
      <c r="A132" s="14"/>
      <c r="B132" s="193"/>
      <c r="C132" s="14"/>
      <c r="D132" s="186" t="s">
        <v>161</v>
      </c>
      <c r="E132" s="194" t="s">
        <v>1</v>
      </c>
      <c r="F132" s="195" t="s">
        <v>746</v>
      </c>
      <c r="G132" s="14"/>
      <c r="H132" s="196">
        <v>188.80000000000001</v>
      </c>
      <c r="I132" s="197"/>
      <c r="J132" s="14"/>
      <c r="K132" s="14"/>
      <c r="L132" s="193"/>
      <c r="M132" s="198"/>
      <c r="N132" s="199"/>
      <c r="O132" s="199"/>
      <c r="P132" s="199"/>
      <c r="Q132" s="199"/>
      <c r="R132" s="199"/>
      <c r="S132" s="199"/>
      <c r="T132" s="20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4" t="s">
        <v>161</v>
      </c>
      <c r="AU132" s="194" t="s">
        <v>86</v>
      </c>
      <c r="AV132" s="14" t="s">
        <v>86</v>
      </c>
      <c r="AW132" s="14" t="s">
        <v>32</v>
      </c>
      <c r="AX132" s="14" t="s">
        <v>76</v>
      </c>
      <c r="AY132" s="194" t="s">
        <v>124</v>
      </c>
    </row>
    <row r="133" s="14" customFormat="1">
      <c r="A133" s="14"/>
      <c r="B133" s="193"/>
      <c r="C133" s="14"/>
      <c r="D133" s="186" t="s">
        <v>161</v>
      </c>
      <c r="E133" s="194" t="s">
        <v>1</v>
      </c>
      <c r="F133" s="195" t="s">
        <v>747</v>
      </c>
      <c r="G133" s="14"/>
      <c r="H133" s="196">
        <v>144.09999999999999</v>
      </c>
      <c r="I133" s="197"/>
      <c r="J133" s="14"/>
      <c r="K133" s="14"/>
      <c r="L133" s="193"/>
      <c r="M133" s="198"/>
      <c r="N133" s="199"/>
      <c r="O133" s="199"/>
      <c r="P133" s="199"/>
      <c r="Q133" s="199"/>
      <c r="R133" s="199"/>
      <c r="S133" s="199"/>
      <c r="T133" s="20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4" t="s">
        <v>161</v>
      </c>
      <c r="AU133" s="194" t="s">
        <v>86</v>
      </c>
      <c r="AV133" s="14" t="s">
        <v>86</v>
      </c>
      <c r="AW133" s="14" t="s">
        <v>32</v>
      </c>
      <c r="AX133" s="14" t="s">
        <v>76</v>
      </c>
      <c r="AY133" s="194" t="s">
        <v>124</v>
      </c>
    </row>
    <row r="134" s="14" customFormat="1">
      <c r="A134" s="14"/>
      <c r="B134" s="193"/>
      <c r="C134" s="14"/>
      <c r="D134" s="186" t="s">
        <v>161</v>
      </c>
      <c r="E134" s="194" t="s">
        <v>1</v>
      </c>
      <c r="F134" s="195" t="s">
        <v>748</v>
      </c>
      <c r="G134" s="14"/>
      <c r="H134" s="196">
        <v>71.299999999999997</v>
      </c>
      <c r="I134" s="197"/>
      <c r="J134" s="14"/>
      <c r="K134" s="14"/>
      <c r="L134" s="193"/>
      <c r="M134" s="198"/>
      <c r="N134" s="199"/>
      <c r="O134" s="199"/>
      <c r="P134" s="199"/>
      <c r="Q134" s="199"/>
      <c r="R134" s="199"/>
      <c r="S134" s="199"/>
      <c r="T134" s="20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194" t="s">
        <v>161</v>
      </c>
      <c r="AU134" s="194" t="s">
        <v>86</v>
      </c>
      <c r="AV134" s="14" t="s">
        <v>86</v>
      </c>
      <c r="AW134" s="14" t="s">
        <v>32</v>
      </c>
      <c r="AX134" s="14" t="s">
        <v>76</v>
      </c>
      <c r="AY134" s="194" t="s">
        <v>124</v>
      </c>
    </row>
    <row r="135" s="15" customFormat="1">
      <c r="A135" s="15"/>
      <c r="B135" s="206"/>
      <c r="C135" s="15"/>
      <c r="D135" s="186" t="s">
        <v>161</v>
      </c>
      <c r="E135" s="207" t="s">
        <v>1</v>
      </c>
      <c r="F135" s="208" t="s">
        <v>207</v>
      </c>
      <c r="G135" s="15"/>
      <c r="H135" s="209">
        <v>404.19999999999999</v>
      </c>
      <c r="I135" s="210"/>
      <c r="J135" s="15"/>
      <c r="K135" s="15"/>
      <c r="L135" s="206"/>
      <c r="M135" s="211"/>
      <c r="N135" s="212"/>
      <c r="O135" s="212"/>
      <c r="P135" s="212"/>
      <c r="Q135" s="212"/>
      <c r="R135" s="212"/>
      <c r="S135" s="212"/>
      <c r="T135" s="21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07" t="s">
        <v>161</v>
      </c>
      <c r="AU135" s="207" t="s">
        <v>86</v>
      </c>
      <c r="AV135" s="15" t="s">
        <v>141</v>
      </c>
      <c r="AW135" s="15" t="s">
        <v>32</v>
      </c>
      <c r="AX135" s="15" t="s">
        <v>84</v>
      </c>
      <c r="AY135" s="207" t="s">
        <v>124</v>
      </c>
    </row>
    <row r="136" s="2" customFormat="1" ht="24.15" customHeight="1">
      <c r="A136" s="38"/>
      <c r="B136" s="171"/>
      <c r="C136" s="172" t="s">
        <v>137</v>
      </c>
      <c r="D136" s="172" t="s">
        <v>127</v>
      </c>
      <c r="E136" s="173" t="s">
        <v>208</v>
      </c>
      <c r="F136" s="174" t="s">
        <v>209</v>
      </c>
      <c r="G136" s="175" t="s">
        <v>196</v>
      </c>
      <c r="H136" s="176">
        <v>38.100000000000001</v>
      </c>
      <c r="I136" s="177"/>
      <c r="J136" s="178">
        <f>ROUND(I136*H136,2)</f>
        <v>0</v>
      </c>
      <c r="K136" s="174" t="s">
        <v>197</v>
      </c>
      <c r="L136" s="39"/>
      <c r="M136" s="179" t="s">
        <v>1</v>
      </c>
      <c r="N136" s="180" t="s">
        <v>41</v>
      </c>
      <c r="O136" s="77"/>
      <c r="P136" s="181">
        <f>O136*H136</f>
        <v>0</v>
      </c>
      <c r="Q136" s="181">
        <v>0</v>
      </c>
      <c r="R136" s="181">
        <f>Q136*H136</f>
        <v>0</v>
      </c>
      <c r="S136" s="181">
        <v>0.32000000000000001</v>
      </c>
      <c r="T136" s="182">
        <f>S136*H136</f>
        <v>12.192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3" t="s">
        <v>141</v>
      </c>
      <c r="AT136" s="183" t="s">
        <v>127</v>
      </c>
      <c r="AU136" s="183" t="s">
        <v>86</v>
      </c>
      <c r="AY136" s="19" t="s">
        <v>124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9" t="s">
        <v>84</v>
      </c>
      <c r="BK136" s="184">
        <f>ROUND(I136*H136,2)</f>
        <v>0</v>
      </c>
      <c r="BL136" s="19" t="s">
        <v>141</v>
      </c>
      <c r="BM136" s="183" t="s">
        <v>749</v>
      </c>
    </row>
    <row r="137" s="14" customFormat="1">
      <c r="A137" s="14"/>
      <c r="B137" s="193"/>
      <c r="C137" s="14"/>
      <c r="D137" s="186" t="s">
        <v>161</v>
      </c>
      <c r="E137" s="194" t="s">
        <v>1</v>
      </c>
      <c r="F137" s="195" t="s">
        <v>750</v>
      </c>
      <c r="G137" s="14"/>
      <c r="H137" s="196">
        <v>38.100000000000001</v>
      </c>
      <c r="I137" s="197"/>
      <c r="J137" s="14"/>
      <c r="K137" s="14"/>
      <c r="L137" s="193"/>
      <c r="M137" s="198"/>
      <c r="N137" s="199"/>
      <c r="O137" s="199"/>
      <c r="P137" s="199"/>
      <c r="Q137" s="199"/>
      <c r="R137" s="199"/>
      <c r="S137" s="199"/>
      <c r="T137" s="20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194" t="s">
        <v>161</v>
      </c>
      <c r="AU137" s="194" t="s">
        <v>86</v>
      </c>
      <c r="AV137" s="14" t="s">
        <v>86</v>
      </c>
      <c r="AW137" s="14" t="s">
        <v>32</v>
      </c>
      <c r="AX137" s="14" t="s">
        <v>84</v>
      </c>
      <c r="AY137" s="194" t="s">
        <v>124</v>
      </c>
    </row>
    <row r="138" s="2" customFormat="1" ht="16.5" customHeight="1">
      <c r="A138" s="38"/>
      <c r="B138" s="171"/>
      <c r="C138" s="172" t="s">
        <v>141</v>
      </c>
      <c r="D138" s="172" t="s">
        <v>127</v>
      </c>
      <c r="E138" s="173" t="s">
        <v>212</v>
      </c>
      <c r="F138" s="174" t="s">
        <v>213</v>
      </c>
      <c r="G138" s="175" t="s">
        <v>196</v>
      </c>
      <c r="H138" s="176">
        <v>81.900000000000006</v>
      </c>
      <c r="I138" s="177"/>
      <c r="J138" s="178">
        <f>ROUND(I138*H138,2)</f>
        <v>0</v>
      </c>
      <c r="K138" s="174" t="s">
        <v>197</v>
      </c>
      <c r="L138" s="39"/>
      <c r="M138" s="179" t="s">
        <v>1</v>
      </c>
      <c r="N138" s="180" t="s">
        <v>41</v>
      </c>
      <c r="O138" s="77"/>
      <c r="P138" s="181">
        <f>O138*H138</f>
        <v>0</v>
      </c>
      <c r="Q138" s="181">
        <v>0</v>
      </c>
      <c r="R138" s="181">
        <f>Q138*H138</f>
        <v>0</v>
      </c>
      <c r="S138" s="181">
        <v>0.098000000000000004</v>
      </c>
      <c r="T138" s="182">
        <f>S138*H138</f>
        <v>8.0262000000000011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3" t="s">
        <v>141</v>
      </c>
      <c r="AT138" s="183" t="s">
        <v>127</v>
      </c>
      <c r="AU138" s="183" t="s">
        <v>86</v>
      </c>
      <c r="AY138" s="19" t="s">
        <v>124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9" t="s">
        <v>84</v>
      </c>
      <c r="BK138" s="184">
        <f>ROUND(I138*H138,2)</f>
        <v>0</v>
      </c>
      <c r="BL138" s="19" t="s">
        <v>141</v>
      </c>
      <c r="BM138" s="183" t="s">
        <v>751</v>
      </c>
    </row>
    <row r="139" s="14" customFormat="1">
      <c r="A139" s="14"/>
      <c r="B139" s="193"/>
      <c r="C139" s="14"/>
      <c r="D139" s="186" t="s">
        <v>161</v>
      </c>
      <c r="E139" s="194" t="s">
        <v>1</v>
      </c>
      <c r="F139" s="195" t="s">
        <v>752</v>
      </c>
      <c r="G139" s="14"/>
      <c r="H139" s="196">
        <v>81.900000000000006</v>
      </c>
      <c r="I139" s="197"/>
      <c r="J139" s="14"/>
      <c r="K139" s="14"/>
      <c r="L139" s="193"/>
      <c r="M139" s="198"/>
      <c r="N139" s="199"/>
      <c r="O139" s="199"/>
      <c r="P139" s="199"/>
      <c r="Q139" s="199"/>
      <c r="R139" s="199"/>
      <c r="S139" s="199"/>
      <c r="T139" s="20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94" t="s">
        <v>161</v>
      </c>
      <c r="AU139" s="194" t="s">
        <v>86</v>
      </c>
      <c r="AV139" s="14" t="s">
        <v>86</v>
      </c>
      <c r="AW139" s="14" t="s">
        <v>32</v>
      </c>
      <c r="AX139" s="14" t="s">
        <v>84</v>
      </c>
      <c r="AY139" s="194" t="s">
        <v>124</v>
      </c>
    </row>
    <row r="140" s="2" customFormat="1" ht="33" customHeight="1">
      <c r="A140" s="38"/>
      <c r="B140" s="171"/>
      <c r="C140" s="172" t="s">
        <v>123</v>
      </c>
      <c r="D140" s="172" t="s">
        <v>127</v>
      </c>
      <c r="E140" s="173" t="s">
        <v>216</v>
      </c>
      <c r="F140" s="174" t="s">
        <v>217</v>
      </c>
      <c r="G140" s="175" t="s">
        <v>196</v>
      </c>
      <c r="H140" s="176">
        <v>578.5</v>
      </c>
      <c r="I140" s="177"/>
      <c r="J140" s="178">
        <f>ROUND(I140*H140,2)</f>
        <v>0</v>
      </c>
      <c r="K140" s="174" t="s">
        <v>197</v>
      </c>
      <c r="L140" s="39"/>
      <c r="M140" s="179" t="s">
        <v>1</v>
      </c>
      <c r="N140" s="180" t="s">
        <v>41</v>
      </c>
      <c r="O140" s="77"/>
      <c r="P140" s="181">
        <f>O140*H140</f>
        <v>0</v>
      </c>
      <c r="Q140" s="181">
        <v>0</v>
      </c>
      <c r="R140" s="181">
        <f>Q140*H140</f>
        <v>0</v>
      </c>
      <c r="S140" s="181">
        <v>0.29999999999999999</v>
      </c>
      <c r="T140" s="182">
        <f>S140*H140</f>
        <v>173.54999999999998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3" t="s">
        <v>141</v>
      </c>
      <c r="AT140" s="183" t="s">
        <v>127</v>
      </c>
      <c r="AU140" s="183" t="s">
        <v>86</v>
      </c>
      <c r="AY140" s="19" t="s">
        <v>124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9" t="s">
        <v>84</v>
      </c>
      <c r="BK140" s="184">
        <f>ROUND(I140*H140,2)</f>
        <v>0</v>
      </c>
      <c r="BL140" s="19" t="s">
        <v>141</v>
      </c>
      <c r="BM140" s="183" t="s">
        <v>753</v>
      </c>
    </row>
    <row r="141" s="14" customFormat="1">
      <c r="A141" s="14"/>
      <c r="B141" s="193"/>
      <c r="C141" s="14"/>
      <c r="D141" s="186" t="s">
        <v>161</v>
      </c>
      <c r="E141" s="194" t="s">
        <v>1</v>
      </c>
      <c r="F141" s="195" t="s">
        <v>754</v>
      </c>
      <c r="G141" s="14"/>
      <c r="H141" s="196">
        <v>81.900000000000006</v>
      </c>
      <c r="I141" s="197"/>
      <c r="J141" s="14"/>
      <c r="K141" s="14"/>
      <c r="L141" s="193"/>
      <c r="M141" s="198"/>
      <c r="N141" s="199"/>
      <c r="O141" s="199"/>
      <c r="P141" s="199"/>
      <c r="Q141" s="199"/>
      <c r="R141" s="199"/>
      <c r="S141" s="199"/>
      <c r="T141" s="20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94" t="s">
        <v>161</v>
      </c>
      <c r="AU141" s="194" t="s">
        <v>86</v>
      </c>
      <c r="AV141" s="14" t="s">
        <v>86</v>
      </c>
      <c r="AW141" s="14" t="s">
        <v>32</v>
      </c>
      <c r="AX141" s="14" t="s">
        <v>76</v>
      </c>
      <c r="AY141" s="194" t="s">
        <v>124</v>
      </c>
    </row>
    <row r="142" s="14" customFormat="1">
      <c r="A142" s="14"/>
      <c r="B142" s="193"/>
      <c r="C142" s="14"/>
      <c r="D142" s="186" t="s">
        <v>161</v>
      </c>
      <c r="E142" s="194" t="s">
        <v>1</v>
      </c>
      <c r="F142" s="195" t="s">
        <v>755</v>
      </c>
      <c r="G142" s="14"/>
      <c r="H142" s="196">
        <v>404.19999999999999</v>
      </c>
      <c r="I142" s="197"/>
      <c r="J142" s="14"/>
      <c r="K142" s="14"/>
      <c r="L142" s="193"/>
      <c r="M142" s="198"/>
      <c r="N142" s="199"/>
      <c r="O142" s="199"/>
      <c r="P142" s="199"/>
      <c r="Q142" s="199"/>
      <c r="R142" s="199"/>
      <c r="S142" s="199"/>
      <c r="T142" s="20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94" t="s">
        <v>161</v>
      </c>
      <c r="AU142" s="194" t="s">
        <v>86</v>
      </c>
      <c r="AV142" s="14" t="s">
        <v>86</v>
      </c>
      <c r="AW142" s="14" t="s">
        <v>32</v>
      </c>
      <c r="AX142" s="14" t="s">
        <v>76</v>
      </c>
      <c r="AY142" s="194" t="s">
        <v>124</v>
      </c>
    </row>
    <row r="143" s="14" customFormat="1">
      <c r="A143" s="14"/>
      <c r="B143" s="193"/>
      <c r="C143" s="14"/>
      <c r="D143" s="186" t="s">
        <v>161</v>
      </c>
      <c r="E143" s="194" t="s">
        <v>1</v>
      </c>
      <c r="F143" s="195" t="s">
        <v>756</v>
      </c>
      <c r="G143" s="14"/>
      <c r="H143" s="196">
        <v>54.299999999999997</v>
      </c>
      <c r="I143" s="197"/>
      <c r="J143" s="14"/>
      <c r="K143" s="14"/>
      <c r="L143" s="193"/>
      <c r="M143" s="198"/>
      <c r="N143" s="199"/>
      <c r="O143" s="199"/>
      <c r="P143" s="199"/>
      <c r="Q143" s="199"/>
      <c r="R143" s="199"/>
      <c r="S143" s="199"/>
      <c r="T143" s="20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4" t="s">
        <v>161</v>
      </c>
      <c r="AU143" s="194" t="s">
        <v>86</v>
      </c>
      <c r="AV143" s="14" t="s">
        <v>86</v>
      </c>
      <c r="AW143" s="14" t="s">
        <v>32</v>
      </c>
      <c r="AX143" s="14" t="s">
        <v>76</v>
      </c>
      <c r="AY143" s="194" t="s">
        <v>124</v>
      </c>
    </row>
    <row r="144" s="14" customFormat="1">
      <c r="A144" s="14"/>
      <c r="B144" s="193"/>
      <c r="C144" s="14"/>
      <c r="D144" s="186" t="s">
        <v>161</v>
      </c>
      <c r="E144" s="194" t="s">
        <v>1</v>
      </c>
      <c r="F144" s="195" t="s">
        <v>757</v>
      </c>
      <c r="G144" s="14"/>
      <c r="H144" s="196">
        <v>38.100000000000001</v>
      </c>
      <c r="I144" s="197"/>
      <c r="J144" s="14"/>
      <c r="K144" s="14"/>
      <c r="L144" s="193"/>
      <c r="M144" s="198"/>
      <c r="N144" s="199"/>
      <c r="O144" s="199"/>
      <c r="P144" s="199"/>
      <c r="Q144" s="199"/>
      <c r="R144" s="199"/>
      <c r="S144" s="199"/>
      <c r="T144" s="20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4" t="s">
        <v>161</v>
      </c>
      <c r="AU144" s="194" t="s">
        <v>86</v>
      </c>
      <c r="AV144" s="14" t="s">
        <v>86</v>
      </c>
      <c r="AW144" s="14" t="s">
        <v>32</v>
      </c>
      <c r="AX144" s="14" t="s">
        <v>76</v>
      </c>
      <c r="AY144" s="194" t="s">
        <v>124</v>
      </c>
    </row>
    <row r="145" s="15" customFormat="1">
      <c r="A145" s="15"/>
      <c r="B145" s="206"/>
      <c r="C145" s="15"/>
      <c r="D145" s="186" t="s">
        <v>161</v>
      </c>
      <c r="E145" s="207" t="s">
        <v>1</v>
      </c>
      <c r="F145" s="208" t="s">
        <v>207</v>
      </c>
      <c r="G145" s="15"/>
      <c r="H145" s="209">
        <v>578.5</v>
      </c>
      <c r="I145" s="210"/>
      <c r="J145" s="15"/>
      <c r="K145" s="15"/>
      <c r="L145" s="206"/>
      <c r="M145" s="211"/>
      <c r="N145" s="212"/>
      <c r="O145" s="212"/>
      <c r="P145" s="212"/>
      <c r="Q145" s="212"/>
      <c r="R145" s="212"/>
      <c r="S145" s="212"/>
      <c r="T145" s="21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07" t="s">
        <v>161</v>
      </c>
      <c r="AU145" s="207" t="s">
        <v>86</v>
      </c>
      <c r="AV145" s="15" t="s">
        <v>141</v>
      </c>
      <c r="AW145" s="15" t="s">
        <v>32</v>
      </c>
      <c r="AX145" s="15" t="s">
        <v>84</v>
      </c>
      <c r="AY145" s="207" t="s">
        <v>124</v>
      </c>
    </row>
    <row r="146" s="2" customFormat="1" ht="16.5" customHeight="1">
      <c r="A146" s="38"/>
      <c r="B146" s="171"/>
      <c r="C146" s="172" t="s">
        <v>152</v>
      </c>
      <c r="D146" s="172" t="s">
        <v>127</v>
      </c>
      <c r="E146" s="173" t="s">
        <v>758</v>
      </c>
      <c r="F146" s="174" t="s">
        <v>759</v>
      </c>
      <c r="G146" s="175" t="s">
        <v>235</v>
      </c>
      <c r="H146" s="176">
        <v>347.19999999999999</v>
      </c>
      <c r="I146" s="177"/>
      <c r="J146" s="178">
        <f>ROUND(I146*H146,2)</f>
        <v>0</v>
      </c>
      <c r="K146" s="174" t="s">
        <v>197</v>
      </c>
      <c r="L146" s="39"/>
      <c r="M146" s="179" t="s">
        <v>1</v>
      </c>
      <c r="N146" s="180" t="s">
        <v>41</v>
      </c>
      <c r="O146" s="77"/>
      <c r="P146" s="181">
        <f>O146*H146</f>
        <v>0</v>
      </c>
      <c r="Q146" s="181">
        <v>0</v>
      </c>
      <c r="R146" s="181">
        <f>Q146*H146</f>
        <v>0</v>
      </c>
      <c r="S146" s="181">
        <v>0.28999999999999998</v>
      </c>
      <c r="T146" s="182">
        <f>S146*H146</f>
        <v>100.68799999999999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3" t="s">
        <v>141</v>
      </c>
      <c r="AT146" s="183" t="s">
        <v>127</v>
      </c>
      <c r="AU146" s="183" t="s">
        <v>86</v>
      </c>
      <c r="AY146" s="19" t="s">
        <v>124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9" t="s">
        <v>84</v>
      </c>
      <c r="BK146" s="184">
        <f>ROUND(I146*H146,2)</f>
        <v>0</v>
      </c>
      <c r="BL146" s="19" t="s">
        <v>141</v>
      </c>
      <c r="BM146" s="183" t="s">
        <v>760</v>
      </c>
    </row>
    <row r="147" s="14" customFormat="1">
      <c r="A147" s="14"/>
      <c r="B147" s="193"/>
      <c r="C147" s="14"/>
      <c r="D147" s="186" t="s">
        <v>161</v>
      </c>
      <c r="E147" s="194" t="s">
        <v>1</v>
      </c>
      <c r="F147" s="195" t="s">
        <v>761</v>
      </c>
      <c r="G147" s="14"/>
      <c r="H147" s="196">
        <v>347.19999999999999</v>
      </c>
      <c r="I147" s="197"/>
      <c r="J147" s="14"/>
      <c r="K147" s="14"/>
      <c r="L147" s="193"/>
      <c r="M147" s="198"/>
      <c r="N147" s="199"/>
      <c r="O147" s="199"/>
      <c r="P147" s="199"/>
      <c r="Q147" s="199"/>
      <c r="R147" s="199"/>
      <c r="S147" s="199"/>
      <c r="T147" s="20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4" t="s">
        <v>161</v>
      </c>
      <c r="AU147" s="194" t="s">
        <v>86</v>
      </c>
      <c r="AV147" s="14" t="s">
        <v>86</v>
      </c>
      <c r="AW147" s="14" t="s">
        <v>32</v>
      </c>
      <c r="AX147" s="14" t="s">
        <v>84</v>
      </c>
      <c r="AY147" s="194" t="s">
        <v>124</v>
      </c>
    </row>
    <row r="148" s="2" customFormat="1" ht="16.5" customHeight="1">
      <c r="A148" s="38"/>
      <c r="B148" s="171"/>
      <c r="C148" s="172" t="s">
        <v>156</v>
      </c>
      <c r="D148" s="172" t="s">
        <v>127</v>
      </c>
      <c r="E148" s="173" t="s">
        <v>233</v>
      </c>
      <c r="F148" s="174" t="s">
        <v>234</v>
      </c>
      <c r="G148" s="175" t="s">
        <v>235</v>
      </c>
      <c r="H148" s="176">
        <v>331.80000000000001</v>
      </c>
      <c r="I148" s="177"/>
      <c r="J148" s="178">
        <f>ROUND(I148*H148,2)</f>
        <v>0</v>
      </c>
      <c r="K148" s="174" t="s">
        <v>197</v>
      </c>
      <c r="L148" s="39"/>
      <c r="M148" s="179" t="s">
        <v>1</v>
      </c>
      <c r="N148" s="180" t="s">
        <v>41</v>
      </c>
      <c r="O148" s="77"/>
      <c r="P148" s="181">
        <f>O148*H148</f>
        <v>0</v>
      </c>
      <c r="Q148" s="181">
        <v>0</v>
      </c>
      <c r="R148" s="181">
        <f>Q148*H148</f>
        <v>0</v>
      </c>
      <c r="S148" s="181">
        <v>0.20499999999999999</v>
      </c>
      <c r="T148" s="182">
        <f>S148*H148</f>
        <v>68.018999999999991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3" t="s">
        <v>141</v>
      </c>
      <c r="AT148" s="183" t="s">
        <v>127</v>
      </c>
      <c r="AU148" s="183" t="s">
        <v>86</v>
      </c>
      <c r="AY148" s="19" t="s">
        <v>124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9" t="s">
        <v>84</v>
      </c>
      <c r="BK148" s="184">
        <f>ROUND(I148*H148,2)</f>
        <v>0</v>
      </c>
      <c r="BL148" s="19" t="s">
        <v>141</v>
      </c>
      <c r="BM148" s="183" t="s">
        <v>762</v>
      </c>
    </row>
    <row r="149" s="14" customFormat="1">
      <c r="A149" s="14"/>
      <c r="B149" s="193"/>
      <c r="C149" s="14"/>
      <c r="D149" s="186" t="s">
        <v>161</v>
      </c>
      <c r="E149" s="194" t="s">
        <v>1</v>
      </c>
      <c r="F149" s="195" t="s">
        <v>763</v>
      </c>
      <c r="G149" s="14"/>
      <c r="H149" s="196">
        <v>331.80000000000001</v>
      </c>
      <c r="I149" s="197"/>
      <c r="J149" s="14"/>
      <c r="K149" s="14"/>
      <c r="L149" s="193"/>
      <c r="M149" s="198"/>
      <c r="N149" s="199"/>
      <c r="O149" s="199"/>
      <c r="P149" s="199"/>
      <c r="Q149" s="199"/>
      <c r="R149" s="199"/>
      <c r="S149" s="199"/>
      <c r="T149" s="20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94" t="s">
        <v>161</v>
      </c>
      <c r="AU149" s="194" t="s">
        <v>86</v>
      </c>
      <c r="AV149" s="14" t="s">
        <v>86</v>
      </c>
      <c r="AW149" s="14" t="s">
        <v>32</v>
      </c>
      <c r="AX149" s="14" t="s">
        <v>84</v>
      </c>
      <c r="AY149" s="194" t="s">
        <v>124</v>
      </c>
    </row>
    <row r="150" s="2" customFormat="1" ht="16.5" customHeight="1">
      <c r="A150" s="38"/>
      <c r="B150" s="171"/>
      <c r="C150" s="172" t="s">
        <v>164</v>
      </c>
      <c r="D150" s="172" t="s">
        <v>127</v>
      </c>
      <c r="E150" s="173" t="s">
        <v>242</v>
      </c>
      <c r="F150" s="174" t="s">
        <v>243</v>
      </c>
      <c r="G150" s="175" t="s">
        <v>235</v>
      </c>
      <c r="H150" s="176">
        <v>56.600000000000001</v>
      </c>
      <c r="I150" s="177"/>
      <c r="J150" s="178">
        <f>ROUND(I150*H150,2)</f>
        <v>0</v>
      </c>
      <c r="K150" s="174" t="s">
        <v>197</v>
      </c>
      <c r="L150" s="39"/>
      <c r="M150" s="179" t="s">
        <v>1</v>
      </c>
      <c r="N150" s="180" t="s">
        <v>41</v>
      </c>
      <c r="O150" s="77"/>
      <c r="P150" s="181">
        <f>O150*H150</f>
        <v>0</v>
      </c>
      <c r="Q150" s="181">
        <v>0</v>
      </c>
      <c r="R150" s="181">
        <f>Q150*H150</f>
        <v>0</v>
      </c>
      <c r="S150" s="181">
        <v>0.040000000000000001</v>
      </c>
      <c r="T150" s="182">
        <f>S150*H150</f>
        <v>2.2640000000000002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3" t="s">
        <v>141</v>
      </c>
      <c r="AT150" s="183" t="s">
        <v>127</v>
      </c>
      <c r="AU150" s="183" t="s">
        <v>86</v>
      </c>
      <c r="AY150" s="19" t="s">
        <v>124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9" t="s">
        <v>84</v>
      </c>
      <c r="BK150" s="184">
        <f>ROUND(I150*H150,2)</f>
        <v>0</v>
      </c>
      <c r="BL150" s="19" t="s">
        <v>141</v>
      </c>
      <c r="BM150" s="183" t="s">
        <v>764</v>
      </c>
    </row>
    <row r="151" s="14" customFormat="1">
      <c r="A151" s="14"/>
      <c r="B151" s="193"/>
      <c r="C151" s="14"/>
      <c r="D151" s="186" t="s">
        <v>161</v>
      </c>
      <c r="E151" s="194" t="s">
        <v>1</v>
      </c>
      <c r="F151" s="195" t="s">
        <v>765</v>
      </c>
      <c r="G151" s="14"/>
      <c r="H151" s="196">
        <v>56.600000000000001</v>
      </c>
      <c r="I151" s="197"/>
      <c r="J151" s="14"/>
      <c r="K151" s="14"/>
      <c r="L151" s="193"/>
      <c r="M151" s="198"/>
      <c r="N151" s="199"/>
      <c r="O151" s="199"/>
      <c r="P151" s="199"/>
      <c r="Q151" s="199"/>
      <c r="R151" s="199"/>
      <c r="S151" s="199"/>
      <c r="T151" s="20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4" t="s">
        <v>161</v>
      </c>
      <c r="AU151" s="194" t="s">
        <v>86</v>
      </c>
      <c r="AV151" s="14" t="s">
        <v>86</v>
      </c>
      <c r="AW151" s="14" t="s">
        <v>32</v>
      </c>
      <c r="AX151" s="14" t="s">
        <v>84</v>
      </c>
      <c r="AY151" s="194" t="s">
        <v>124</v>
      </c>
    </row>
    <row r="152" s="2" customFormat="1" ht="24.15" customHeight="1">
      <c r="A152" s="38"/>
      <c r="B152" s="171"/>
      <c r="C152" s="172" t="s">
        <v>170</v>
      </c>
      <c r="D152" s="172" t="s">
        <v>127</v>
      </c>
      <c r="E152" s="173" t="s">
        <v>246</v>
      </c>
      <c r="F152" s="174" t="s">
        <v>247</v>
      </c>
      <c r="G152" s="175" t="s">
        <v>235</v>
      </c>
      <c r="H152" s="176">
        <v>85</v>
      </c>
      <c r="I152" s="177"/>
      <c r="J152" s="178">
        <f>ROUND(I152*H152,2)</f>
        <v>0</v>
      </c>
      <c r="K152" s="174" t="s">
        <v>197</v>
      </c>
      <c r="L152" s="39"/>
      <c r="M152" s="179" t="s">
        <v>1</v>
      </c>
      <c r="N152" s="180" t="s">
        <v>41</v>
      </c>
      <c r="O152" s="77"/>
      <c r="P152" s="181">
        <f>O152*H152</f>
        <v>0</v>
      </c>
      <c r="Q152" s="181">
        <v>0.0086800000000000002</v>
      </c>
      <c r="R152" s="181">
        <f>Q152*H152</f>
        <v>0.73780000000000001</v>
      </c>
      <c r="S152" s="181">
        <v>0</v>
      </c>
      <c r="T152" s="18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3" t="s">
        <v>141</v>
      </c>
      <c r="AT152" s="183" t="s">
        <v>127</v>
      </c>
      <c r="AU152" s="183" t="s">
        <v>86</v>
      </c>
      <c r="AY152" s="19" t="s">
        <v>124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9" t="s">
        <v>84</v>
      </c>
      <c r="BK152" s="184">
        <f>ROUND(I152*H152,2)</f>
        <v>0</v>
      </c>
      <c r="BL152" s="19" t="s">
        <v>141</v>
      </c>
      <c r="BM152" s="183" t="s">
        <v>766</v>
      </c>
    </row>
    <row r="153" s="14" customFormat="1">
      <c r="A153" s="14"/>
      <c r="B153" s="193"/>
      <c r="C153" s="14"/>
      <c r="D153" s="186" t="s">
        <v>161</v>
      </c>
      <c r="E153" s="194" t="s">
        <v>1</v>
      </c>
      <c r="F153" s="195" t="s">
        <v>249</v>
      </c>
      <c r="G153" s="14"/>
      <c r="H153" s="196">
        <v>85</v>
      </c>
      <c r="I153" s="197"/>
      <c r="J153" s="14"/>
      <c r="K153" s="14"/>
      <c r="L153" s="193"/>
      <c r="M153" s="198"/>
      <c r="N153" s="199"/>
      <c r="O153" s="199"/>
      <c r="P153" s="199"/>
      <c r="Q153" s="199"/>
      <c r="R153" s="199"/>
      <c r="S153" s="199"/>
      <c r="T153" s="20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194" t="s">
        <v>161</v>
      </c>
      <c r="AU153" s="194" t="s">
        <v>86</v>
      </c>
      <c r="AV153" s="14" t="s">
        <v>86</v>
      </c>
      <c r="AW153" s="14" t="s">
        <v>32</v>
      </c>
      <c r="AX153" s="14" t="s">
        <v>84</v>
      </c>
      <c r="AY153" s="194" t="s">
        <v>124</v>
      </c>
    </row>
    <row r="154" s="2" customFormat="1" ht="24.15" customHeight="1">
      <c r="A154" s="38"/>
      <c r="B154" s="171"/>
      <c r="C154" s="172" t="s">
        <v>174</v>
      </c>
      <c r="D154" s="172" t="s">
        <v>127</v>
      </c>
      <c r="E154" s="173" t="s">
        <v>250</v>
      </c>
      <c r="F154" s="174" t="s">
        <v>251</v>
      </c>
      <c r="G154" s="175" t="s">
        <v>235</v>
      </c>
      <c r="H154" s="176">
        <v>70</v>
      </c>
      <c r="I154" s="177"/>
      <c r="J154" s="178">
        <f>ROUND(I154*H154,2)</f>
        <v>0</v>
      </c>
      <c r="K154" s="174" t="s">
        <v>197</v>
      </c>
      <c r="L154" s="39"/>
      <c r="M154" s="179" t="s">
        <v>1</v>
      </c>
      <c r="N154" s="180" t="s">
        <v>41</v>
      </c>
      <c r="O154" s="77"/>
      <c r="P154" s="181">
        <f>O154*H154</f>
        <v>0</v>
      </c>
      <c r="Q154" s="181">
        <v>0.036900000000000002</v>
      </c>
      <c r="R154" s="181">
        <f>Q154*H154</f>
        <v>2.5830000000000002</v>
      </c>
      <c r="S154" s="181">
        <v>0</v>
      </c>
      <c r="T154" s="18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3" t="s">
        <v>141</v>
      </c>
      <c r="AT154" s="183" t="s">
        <v>127</v>
      </c>
      <c r="AU154" s="183" t="s">
        <v>86</v>
      </c>
      <c r="AY154" s="19" t="s">
        <v>124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9" t="s">
        <v>84</v>
      </c>
      <c r="BK154" s="184">
        <f>ROUND(I154*H154,2)</f>
        <v>0</v>
      </c>
      <c r="BL154" s="19" t="s">
        <v>141</v>
      </c>
      <c r="BM154" s="183" t="s">
        <v>767</v>
      </c>
    </row>
    <row r="155" s="14" customFormat="1">
      <c r="A155" s="14"/>
      <c r="B155" s="193"/>
      <c r="C155" s="14"/>
      <c r="D155" s="186" t="s">
        <v>161</v>
      </c>
      <c r="E155" s="194" t="s">
        <v>1</v>
      </c>
      <c r="F155" s="195" t="s">
        <v>768</v>
      </c>
      <c r="G155" s="14"/>
      <c r="H155" s="196">
        <v>70</v>
      </c>
      <c r="I155" s="197"/>
      <c r="J155" s="14"/>
      <c r="K155" s="14"/>
      <c r="L155" s="193"/>
      <c r="M155" s="198"/>
      <c r="N155" s="199"/>
      <c r="O155" s="199"/>
      <c r="P155" s="199"/>
      <c r="Q155" s="199"/>
      <c r="R155" s="199"/>
      <c r="S155" s="199"/>
      <c r="T155" s="20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94" t="s">
        <v>161</v>
      </c>
      <c r="AU155" s="194" t="s">
        <v>86</v>
      </c>
      <c r="AV155" s="14" t="s">
        <v>86</v>
      </c>
      <c r="AW155" s="14" t="s">
        <v>32</v>
      </c>
      <c r="AX155" s="14" t="s">
        <v>84</v>
      </c>
      <c r="AY155" s="194" t="s">
        <v>124</v>
      </c>
    </row>
    <row r="156" s="2" customFormat="1" ht="16.5" customHeight="1">
      <c r="A156" s="38"/>
      <c r="B156" s="171"/>
      <c r="C156" s="214" t="s">
        <v>178</v>
      </c>
      <c r="D156" s="214" t="s">
        <v>255</v>
      </c>
      <c r="E156" s="215" t="s">
        <v>256</v>
      </c>
      <c r="F156" s="216" t="s">
        <v>257</v>
      </c>
      <c r="G156" s="217" t="s">
        <v>235</v>
      </c>
      <c r="H156" s="218">
        <v>32</v>
      </c>
      <c r="I156" s="219"/>
      <c r="J156" s="220">
        <f>ROUND(I156*H156,2)</f>
        <v>0</v>
      </c>
      <c r="K156" s="216" t="s">
        <v>197</v>
      </c>
      <c r="L156" s="221"/>
      <c r="M156" s="222" t="s">
        <v>1</v>
      </c>
      <c r="N156" s="223" t="s">
        <v>41</v>
      </c>
      <c r="O156" s="77"/>
      <c r="P156" s="181">
        <f>O156*H156</f>
        <v>0</v>
      </c>
      <c r="Q156" s="181">
        <v>1.0000000000000001E-05</v>
      </c>
      <c r="R156" s="181">
        <f>Q156*H156</f>
        <v>0.00032000000000000003</v>
      </c>
      <c r="S156" s="181">
        <v>0</v>
      </c>
      <c r="T156" s="18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3" t="s">
        <v>164</v>
      </c>
      <c r="AT156" s="183" t="s">
        <v>255</v>
      </c>
      <c r="AU156" s="183" t="s">
        <v>86</v>
      </c>
      <c r="AY156" s="19" t="s">
        <v>124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9" t="s">
        <v>84</v>
      </c>
      <c r="BK156" s="184">
        <f>ROUND(I156*H156,2)</f>
        <v>0</v>
      </c>
      <c r="BL156" s="19" t="s">
        <v>141</v>
      </c>
      <c r="BM156" s="183" t="s">
        <v>769</v>
      </c>
    </row>
    <row r="157" s="14" customFormat="1">
      <c r="A157" s="14"/>
      <c r="B157" s="193"/>
      <c r="C157" s="14"/>
      <c r="D157" s="186" t="s">
        <v>161</v>
      </c>
      <c r="E157" s="194" t="s">
        <v>1</v>
      </c>
      <c r="F157" s="195" t="s">
        <v>770</v>
      </c>
      <c r="G157" s="14"/>
      <c r="H157" s="196">
        <v>32</v>
      </c>
      <c r="I157" s="197"/>
      <c r="J157" s="14"/>
      <c r="K157" s="14"/>
      <c r="L157" s="193"/>
      <c r="M157" s="198"/>
      <c r="N157" s="199"/>
      <c r="O157" s="199"/>
      <c r="P157" s="199"/>
      <c r="Q157" s="199"/>
      <c r="R157" s="199"/>
      <c r="S157" s="199"/>
      <c r="T157" s="20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194" t="s">
        <v>161</v>
      </c>
      <c r="AU157" s="194" t="s">
        <v>86</v>
      </c>
      <c r="AV157" s="14" t="s">
        <v>86</v>
      </c>
      <c r="AW157" s="14" t="s">
        <v>32</v>
      </c>
      <c r="AX157" s="14" t="s">
        <v>84</v>
      </c>
      <c r="AY157" s="194" t="s">
        <v>124</v>
      </c>
    </row>
    <row r="158" s="2" customFormat="1" ht="33" customHeight="1">
      <c r="A158" s="38"/>
      <c r="B158" s="171"/>
      <c r="C158" s="172" t="s">
        <v>8</v>
      </c>
      <c r="D158" s="172" t="s">
        <v>127</v>
      </c>
      <c r="E158" s="173" t="s">
        <v>262</v>
      </c>
      <c r="F158" s="174" t="s">
        <v>263</v>
      </c>
      <c r="G158" s="175" t="s">
        <v>264</v>
      </c>
      <c r="H158" s="176">
        <v>112.752</v>
      </c>
      <c r="I158" s="177"/>
      <c r="J158" s="178">
        <f>ROUND(I158*H158,2)</f>
        <v>0</v>
      </c>
      <c r="K158" s="174" t="s">
        <v>197</v>
      </c>
      <c r="L158" s="39"/>
      <c r="M158" s="179" t="s">
        <v>1</v>
      </c>
      <c r="N158" s="180" t="s">
        <v>41</v>
      </c>
      <c r="O158" s="77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3" t="s">
        <v>141</v>
      </c>
      <c r="AT158" s="183" t="s">
        <v>127</v>
      </c>
      <c r="AU158" s="183" t="s">
        <v>86</v>
      </c>
      <c r="AY158" s="19" t="s">
        <v>124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9" t="s">
        <v>84</v>
      </c>
      <c r="BK158" s="184">
        <f>ROUND(I158*H158,2)</f>
        <v>0</v>
      </c>
      <c r="BL158" s="19" t="s">
        <v>141</v>
      </c>
      <c r="BM158" s="183" t="s">
        <v>771</v>
      </c>
    </row>
    <row r="159" s="13" customFormat="1">
      <c r="A159" s="13"/>
      <c r="B159" s="185"/>
      <c r="C159" s="13"/>
      <c r="D159" s="186" t="s">
        <v>161</v>
      </c>
      <c r="E159" s="187" t="s">
        <v>1</v>
      </c>
      <c r="F159" s="188" t="s">
        <v>266</v>
      </c>
      <c r="G159" s="13"/>
      <c r="H159" s="187" t="s">
        <v>1</v>
      </c>
      <c r="I159" s="189"/>
      <c r="J159" s="13"/>
      <c r="K159" s="13"/>
      <c r="L159" s="185"/>
      <c r="M159" s="190"/>
      <c r="N159" s="191"/>
      <c r="O159" s="191"/>
      <c r="P159" s="191"/>
      <c r="Q159" s="191"/>
      <c r="R159" s="191"/>
      <c r="S159" s="191"/>
      <c r="T159" s="19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7" t="s">
        <v>161</v>
      </c>
      <c r="AU159" s="187" t="s">
        <v>86</v>
      </c>
      <c r="AV159" s="13" t="s">
        <v>84</v>
      </c>
      <c r="AW159" s="13" t="s">
        <v>32</v>
      </c>
      <c r="AX159" s="13" t="s">
        <v>76</v>
      </c>
      <c r="AY159" s="187" t="s">
        <v>124</v>
      </c>
    </row>
    <row r="160" s="14" customFormat="1">
      <c r="A160" s="14"/>
      <c r="B160" s="193"/>
      <c r="C160" s="14"/>
      <c r="D160" s="186" t="s">
        <v>161</v>
      </c>
      <c r="E160" s="194" t="s">
        <v>1</v>
      </c>
      <c r="F160" s="195" t="s">
        <v>772</v>
      </c>
      <c r="G160" s="14"/>
      <c r="H160" s="196">
        <v>21.84</v>
      </c>
      <c r="I160" s="197"/>
      <c r="J160" s="14"/>
      <c r="K160" s="14"/>
      <c r="L160" s="193"/>
      <c r="M160" s="198"/>
      <c r="N160" s="199"/>
      <c r="O160" s="199"/>
      <c r="P160" s="199"/>
      <c r="Q160" s="199"/>
      <c r="R160" s="199"/>
      <c r="S160" s="199"/>
      <c r="T160" s="20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194" t="s">
        <v>161</v>
      </c>
      <c r="AU160" s="194" t="s">
        <v>86</v>
      </c>
      <c r="AV160" s="14" t="s">
        <v>86</v>
      </c>
      <c r="AW160" s="14" t="s">
        <v>32</v>
      </c>
      <c r="AX160" s="14" t="s">
        <v>76</v>
      </c>
      <c r="AY160" s="194" t="s">
        <v>124</v>
      </c>
    </row>
    <row r="161" s="14" customFormat="1">
      <c r="A161" s="14"/>
      <c r="B161" s="193"/>
      <c r="C161" s="14"/>
      <c r="D161" s="186" t="s">
        <v>161</v>
      </c>
      <c r="E161" s="194" t="s">
        <v>1</v>
      </c>
      <c r="F161" s="195" t="s">
        <v>773</v>
      </c>
      <c r="G161" s="14"/>
      <c r="H161" s="196">
        <v>30.489000000000001</v>
      </c>
      <c r="I161" s="197"/>
      <c r="J161" s="14"/>
      <c r="K161" s="14"/>
      <c r="L161" s="193"/>
      <c r="M161" s="198"/>
      <c r="N161" s="199"/>
      <c r="O161" s="199"/>
      <c r="P161" s="199"/>
      <c r="Q161" s="199"/>
      <c r="R161" s="199"/>
      <c r="S161" s="199"/>
      <c r="T161" s="20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94" t="s">
        <v>161</v>
      </c>
      <c r="AU161" s="194" t="s">
        <v>86</v>
      </c>
      <c r="AV161" s="14" t="s">
        <v>86</v>
      </c>
      <c r="AW161" s="14" t="s">
        <v>32</v>
      </c>
      <c r="AX161" s="14" t="s">
        <v>76</v>
      </c>
      <c r="AY161" s="194" t="s">
        <v>124</v>
      </c>
    </row>
    <row r="162" s="14" customFormat="1">
      <c r="A162" s="14"/>
      <c r="B162" s="193"/>
      <c r="C162" s="14"/>
      <c r="D162" s="186" t="s">
        <v>161</v>
      </c>
      <c r="E162" s="194" t="s">
        <v>1</v>
      </c>
      <c r="F162" s="195" t="s">
        <v>774</v>
      </c>
      <c r="G162" s="14"/>
      <c r="H162" s="196">
        <v>1.0049999999999999</v>
      </c>
      <c r="I162" s="197"/>
      <c r="J162" s="14"/>
      <c r="K162" s="14"/>
      <c r="L162" s="193"/>
      <c r="M162" s="198"/>
      <c r="N162" s="199"/>
      <c r="O162" s="199"/>
      <c r="P162" s="199"/>
      <c r="Q162" s="199"/>
      <c r="R162" s="199"/>
      <c r="S162" s="199"/>
      <c r="T162" s="20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4" t="s">
        <v>161</v>
      </c>
      <c r="AU162" s="194" t="s">
        <v>86</v>
      </c>
      <c r="AV162" s="14" t="s">
        <v>86</v>
      </c>
      <c r="AW162" s="14" t="s">
        <v>32</v>
      </c>
      <c r="AX162" s="14" t="s">
        <v>76</v>
      </c>
      <c r="AY162" s="194" t="s">
        <v>124</v>
      </c>
    </row>
    <row r="163" s="14" customFormat="1">
      <c r="A163" s="14"/>
      <c r="B163" s="193"/>
      <c r="C163" s="14"/>
      <c r="D163" s="186" t="s">
        <v>161</v>
      </c>
      <c r="E163" s="194" t="s">
        <v>1</v>
      </c>
      <c r="F163" s="195" t="s">
        <v>775</v>
      </c>
      <c r="G163" s="14"/>
      <c r="H163" s="196">
        <v>0.93000000000000005</v>
      </c>
      <c r="I163" s="197"/>
      <c r="J163" s="14"/>
      <c r="K163" s="14"/>
      <c r="L163" s="193"/>
      <c r="M163" s="198"/>
      <c r="N163" s="199"/>
      <c r="O163" s="199"/>
      <c r="P163" s="199"/>
      <c r="Q163" s="199"/>
      <c r="R163" s="199"/>
      <c r="S163" s="199"/>
      <c r="T163" s="20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194" t="s">
        <v>161</v>
      </c>
      <c r="AU163" s="194" t="s">
        <v>86</v>
      </c>
      <c r="AV163" s="14" t="s">
        <v>86</v>
      </c>
      <c r="AW163" s="14" t="s">
        <v>32</v>
      </c>
      <c r="AX163" s="14" t="s">
        <v>76</v>
      </c>
      <c r="AY163" s="194" t="s">
        <v>124</v>
      </c>
    </row>
    <row r="164" s="14" customFormat="1">
      <c r="A164" s="14"/>
      <c r="B164" s="193"/>
      <c r="C164" s="14"/>
      <c r="D164" s="186" t="s">
        <v>161</v>
      </c>
      <c r="E164" s="194" t="s">
        <v>1</v>
      </c>
      <c r="F164" s="195" t="s">
        <v>776</v>
      </c>
      <c r="G164" s="14"/>
      <c r="H164" s="196">
        <v>0.51000000000000001</v>
      </c>
      <c r="I164" s="197"/>
      <c r="J164" s="14"/>
      <c r="K164" s="14"/>
      <c r="L164" s="193"/>
      <c r="M164" s="198"/>
      <c r="N164" s="199"/>
      <c r="O164" s="199"/>
      <c r="P164" s="199"/>
      <c r="Q164" s="199"/>
      <c r="R164" s="199"/>
      <c r="S164" s="199"/>
      <c r="T164" s="20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194" t="s">
        <v>161</v>
      </c>
      <c r="AU164" s="194" t="s">
        <v>86</v>
      </c>
      <c r="AV164" s="14" t="s">
        <v>86</v>
      </c>
      <c r="AW164" s="14" t="s">
        <v>32</v>
      </c>
      <c r="AX164" s="14" t="s">
        <v>76</v>
      </c>
      <c r="AY164" s="194" t="s">
        <v>124</v>
      </c>
    </row>
    <row r="165" s="14" customFormat="1">
      <c r="A165" s="14"/>
      <c r="B165" s="193"/>
      <c r="C165" s="14"/>
      <c r="D165" s="186" t="s">
        <v>161</v>
      </c>
      <c r="E165" s="194" t="s">
        <v>1</v>
      </c>
      <c r="F165" s="195" t="s">
        <v>777</v>
      </c>
      <c r="G165" s="14"/>
      <c r="H165" s="196">
        <v>0.75</v>
      </c>
      <c r="I165" s="197"/>
      <c r="J165" s="14"/>
      <c r="K165" s="14"/>
      <c r="L165" s="193"/>
      <c r="M165" s="198"/>
      <c r="N165" s="199"/>
      <c r="O165" s="199"/>
      <c r="P165" s="199"/>
      <c r="Q165" s="199"/>
      <c r="R165" s="199"/>
      <c r="S165" s="199"/>
      <c r="T165" s="20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4" t="s">
        <v>161</v>
      </c>
      <c r="AU165" s="194" t="s">
        <v>86</v>
      </c>
      <c r="AV165" s="14" t="s">
        <v>86</v>
      </c>
      <c r="AW165" s="14" t="s">
        <v>32</v>
      </c>
      <c r="AX165" s="14" t="s">
        <v>76</v>
      </c>
      <c r="AY165" s="194" t="s">
        <v>124</v>
      </c>
    </row>
    <row r="166" s="16" customFormat="1">
      <c r="A166" s="16"/>
      <c r="B166" s="224"/>
      <c r="C166" s="16"/>
      <c r="D166" s="186" t="s">
        <v>161</v>
      </c>
      <c r="E166" s="225" t="s">
        <v>1</v>
      </c>
      <c r="F166" s="226" t="s">
        <v>273</v>
      </c>
      <c r="G166" s="16"/>
      <c r="H166" s="227">
        <v>55.524000000000001</v>
      </c>
      <c r="I166" s="228"/>
      <c r="J166" s="16"/>
      <c r="K166" s="16"/>
      <c r="L166" s="224"/>
      <c r="M166" s="229"/>
      <c r="N166" s="230"/>
      <c r="O166" s="230"/>
      <c r="P166" s="230"/>
      <c r="Q166" s="230"/>
      <c r="R166" s="230"/>
      <c r="S166" s="230"/>
      <c r="T166" s="231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25" t="s">
        <v>161</v>
      </c>
      <c r="AU166" s="225" t="s">
        <v>86</v>
      </c>
      <c r="AV166" s="16" t="s">
        <v>137</v>
      </c>
      <c r="AW166" s="16" t="s">
        <v>32</v>
      </c>
      <c r="AX166" s="16" t="s">
        <v>76</v>
      </c>
      <c r="AY166" s="225" t="s">
        <v>124</v>
      </c>
    </row>
    <row r="167" s="13" customFormat="1">
      <c r="A167" s="13"/>
      <c r="B167" s="185"/>
      <c r="C167" s="13"/>
      <c r="D167" s="186" t="s">
        <v>161</v>
      </c>
      <c r="E167" s="187" t="s">
        <v>1</v>
      </c>
      <c r="F167" s="188" t="s">
        <v>274</v>
      </c>
      <c r="G167" s="13"/>
      <c r="H167" s="187" t="s">
        <v>1</v>
      </c>
      <c r="I167" s="189"/>
      <c r="J167" s="13"/>
      <c r="K167" s="13"/>
      <c r="L167" s="185"/>
      <c r="M167" s="190"/>
      <c r="N167" s="191"/>
      <c r="O167" s="191"/>
      <c r="P167" s="191"/>
      <c r="Q167" s="191"/>
      <c r="R167" s="191"/>
      <c r="S167" s="191"/>
      <c r="T167" s="19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7" t="s">
        <v>161</v>
      </c>
      <c r="AU167" s="187" t="s">
        <v>86</v>
      </c>
      <c r="AV167" s="13" t="s">
        <v>84</v>
      </c>
      <c r="AW167" s="13" t="s">
        <v>32</v>
      </c>
      <c r="AX167" s="13" t="s">
        <v>76</v>
      </c>
      <c r="AY167" s="187" t="s">
        <v>124</v>
      </c>
    </row>
    <row r="168" s="14" customFormat="1">
      <c r="A168" s="14"/>
      <c r="B168" s="193"/>
      <c r="C168" s="14"/>
      <c r="D168" s="186" t="s">
        <v>161</v>
      </c>
      <c r="E168" s="194" t="s">
        <v>1</v>
      </c>
      <c r="F168" s="195" t="s">
        <v>778</v>
      </c>
      <c r="G168" s="14"/>
      <c r="H168" s="196">
        <v>7.2380000000000004</v>
      </c>
      <c r="I168" s="197"/>
      <c r="J168" s="14"/>
      <c r="K168" s="14"/>
      <c r="L168" s="193"/>
      <c r="M168" s="198"/>
      <c r="N168" s="199"/>
      <c r="O168" s="199"/>
      <c r="P168" s="199"/>
      <c r="Q168" s="199"/>
      <c r="R168" s="199"/>
      <c r="S168" s="199"/>
      <c r="T168" s="20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194" t="s">
        <v>161</v>
      </c>
      <c r="AU168" s="194" t="s">
        <v>86</v>
      </c>
      <c r="AV168" s="14" t="s">
        <v>86</v>
      </c>
      <c r="AW168" s="14" t="s">
        <v>32</v>
      </c>
      <c r="AX168" s="14" t="s">
        <v>76</v>
      </c>
      <c r="AY168" s="194" t="s">
        <v>124</v>
      </c>
    </row>
    <row r="169" s="14" customFormat="1">
      <c r="A169" s="14"/>
      <c r="B169" s="193"/>
      <c r="C169" s="14"/>
      <c r="D169" s="186" t="s">
        <v>161</v>
      </c>
      <c r="E169" s="194" t="s">
        <v>1</v>
      </c>
      <c r="F169" s="195" t="s">
        <v>779</v>
      </c>
      <c r="G169" s="14"/>
      <c r="H169" s="196">
        <v>2.8650000000000002</v>
      </c>
      <c r="I169" s="197"/>
      <c r="J169" s="14"/>
      <c r="K169" s="14"/>
      <c r="L169" s="193"/>
      <c r="M169" s="198"/>
      <c r="N169" s="199"/>
      <c r="O169" s="199"/>
      <c r="P169" s="199"/>
      <c r="Q169" s="199"/>
      <c r="R169" s="199"/>
      <c r="S169" s="199"/>
      <c r="T169" s="20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194" t="s">
        <v>161</v>
      </c>
      <c r="AU169" s="194" t="s">
        <v>86</v>
      </c>
      <c r="AV169" s="14" t="s">
        <v>86</v>
      </c>
      <c r="AW169" s="14" t="s">
        <v>32</v>
      </c>
      <c r="AX169" s="14" t="s">
        <v>76</v>
      </c>
      <c r="AY169" s="194" t="s">
        <v>124</v>
      </c>
    </row>
    <row r="170" s="14" customFormat="1">
      <c r="A170" s="14"/>
      <c r="B170" s="193"/>
      <c r="C170" s="14"/>
      <c r="D170" s="186" t="s">
        <v>161</v>
      </c>
      <c r="E170" s="194" t="s">
        <v>1</v>
      </c>
      <c r="F170" s="195" t="s">
        <v>780</v>
      </c>
      <c r="G170" s="14"/>
      <c r="H170" s="196">
        <v>3.5249999999999999</v>
      </c>
      <c r="I170" s="197"/>
      <c r="J170" s="14"/>
      <c r="K170" s="14"/>
      <c r="L170" s="193"/>
      <c r="M170" s="198"/>
      <c r="N170" s="199"/>
      <c r="O170" s="199"/>
      <c r="P170" s="199"/>
      <c r="Q170" s="199"/>
      <c r="R170" s="199"/>
      <c r="S170" s="199"/>
      <c r="T170" s="20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94" t="s">
        <v>161</v>
      </c>
      <c r="AU170" s="194" t="s">
        <v>86</v>
      </c>
      <c r="AV170" s="14" t="s">
        <v>86</v>
      </c>
      <c r="AW170" s="14" t="s">
        <v>32</v>
      </c>
      <c r="AX170" s="14" t="s">
        <v>76</v>
      </c>
      <c r="AY170" s="194" t="s">
        <v>124</v>
      </c>
    </row>
    <row r="171" s="14" customFormat="1">
      <c r="A171" s="14"/>
      <c r="B171" s="193"/>
      <c r="C171" s="14"/>
      <c r="D171" s="186" t="s">
        <v>161</v>
      </c>
      <c r="E171" s="194" t="s">
        <v>1</v>
      </c>
      <c r="F171" s="195" t="s">
        <v>781</v>
      </c>
      <c r="G171" s="14"/>
      <c r="H171" s="196">
        <v>1.3799999999999999</v>
      </c>
      <c r="I171" s="197"/>
      <c r="J171" s="14"/>
      <c r="K171" s="14"/>
      <c r="L171" s="193"/>
      <c r="M171" s="198"/>
      <c r="N171" s="199"/>
      <c r="O171" s="199"/>
      <c r="P171" s="199"/>
      <c r="Q171" s="199"/>
      <c r="R171" s="199"/>
      <c r="S171" s="199"/>
      <c r="T171" s="20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194" t="s">
        <v>161</v>
      </c>
      <c r="AU171" s="194" t="s">
        <v>86</v>
      </c>
      <c r="AV171" s="14" t="s">
        <v>86</v>
      </c>
      <c r="AW171" s="14" t="s">
        <v>32</v>
      </c>
      <c r="AX171" s="14" t="s">
        <v>76</v>
      </c>
      <c r="AY171" s="194" t="s">
        <v>124</v>
      </c>
    </row>
    <row r="172" s="16" customFormat="1">
      <c r="A172" s="16"/>
      <c r="B172" s="224"/>
      <c r="C172" s="16"/>
      <c r="D172" s="186" t="s">
        <v>161</v>
      </c>
      <c r="E172" s="225" t="s">
        <v>1</v>
      </c>
      <c r="F172" s="226" t="s">
        <v>273</v>
      </c>
      <c r="G172" s="16"/>
      <c r="H172" s="227">
        <v>15.008000000000003</v>
      </c>
      <c r="I172" s="228"/>
      <c r="J172" s="16"/>
      <c r="K172" s="16"/>
      <c r="L172" s="224"/>
      <c r="M172" s="229"/>
      <c r="N172" s="230"/>
      <c r="O172" s="230"/>
      <c r="P172" s="230"/>
      <c r="Q172" s="230"/>
      <c r="R172" s="230"/>
      <c r="S172" s="230"/>
      <c r="T172" s="231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25" t="s">
        <v>161</v>
      </c>
      <c r="AU172" s="225" t="s">
        <v>86</v>
      </c>
      <c r="AV172" s="16" t="s">
        <v>137</v>
      </c>
      <c r="AW172" s="16" t="s">
        <v>32</v>
      </c>
      <c r="AX172" s="16" t="s">
        <v>76</v>
      </c>
      <c r="AY172" s="225" t="s">
        <v>124</v>
      </c>
    </row>
    <row r="173" s="13" customFormat="1">
      <c r="A173" s="13"/>
      <c r="B173" s="185"/>
      <c r="C173" s="13"/>
      <c r="D173" s="186" t="s">
        <v>161</v>
      </c>
      <c r="E173" s="187" t="s">
        <v>1</v>
      </c>
      <c r="F173" s="188" t="s">
        <v>279</v>
      </c>
      <c r="G173" s="13"/>
      <c r="H173" s="187" t="s">
        <v>1</v>
      </c>
      <c r="I173" s="189"/>
      <c r="J173" s="13"/>
      <c r="K173" s="13"/>
      <c r="L173" s="185"/>
      <c r="M173" s="190"/>
      <c r="N173" s="191"/>
      <c r="O173" s="191"/>
      <c r="P173" s="191"/>
      <c r="Q173" s="191"/>
      <c r="R173" s="191"/>
      <c r="S173" s="191"/>
      <c r="T173" s="19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7" t="s">
        <v>161</v>
      </c>
      <c r="AU173" s="187" t="s">
        <v>86</v>
      </c>
      <c r="AV173" s="13" t="s">
        <v>84</v>
      </c>
      <c r="AW173" s="13" t="s">
        <v>32</v>
      </c>
      <c r="AX173" s="13" t="s">
        <v>76</v>
      </c>
      <c r="AY173" s="187" t="s">
        <v>124</v>
      </c>
    </row>
    <row r="174" s="14" customFormat="1">
      <c r="A174" s="14"/>
      <c r="B174" s="193"/>
      <c r="C174" s="14"/>
      <c r="D174" s="186" t="s">
        <v>161</v>
      </c>
      <c r="E174" s="194" t="s">
        <v>1</v>
      </c>
      <c r="F174" s="195" t="s">
        <v>782</v>
      </c>
      <c r="G174" s="14"/>
      <c r="H174" s="196">
        <v>20.931999999999999</v>
      </c>
      <c r="I174" s="197"/>
      <c r="J174" s="14"/>
      <c r="K174" s="14"/>
      <c r="L174" s="193"/>
      <c r="M174" s="198"/>
      <c r="N174" s="199"/>
      <c r="O174" s="199"/>
      <c r="P174" s="199"/>
      <c r="Q174" s="199"/>
      <c r="R174" s="199"/>
      <c r="S174" s="199"/>
      <c r="T174" s="20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194" t="s">
        <v>161</v>
      </c>
      <c r="AU174" s="194" t="s">
        <v>86</v>
      </c>
      <c r="AV174" s="14" t="s">
        <v>86</v>
      </c>
      <c r="AW174" s="14" t="s">
        <v>32</v>
      </c>
      <c r="AX174" s="14" t="s">
        <v>76</v>
      </c>
      <c r="AY174" s="194" t="s">
        <v>124</v>
      </c>
    </row>
    <row r="175" s="14" customFormat="1">
      <c r="A175" s="14"/>
      <c r="B175" s="193"/>
      <c r="C175" s="14"/>
      <c r="D175" s="186" t="s">
        <v>161</v>
      </c>
      <c r="E175" s="194" t="s">
        <v>1</v>
      </c>
      <c r="F175" s="195" t="s">
        <v>783</v>
      </c>
      <c r="G175" s="14"/>
      <c r="H175" s="196">
        <v>1.278</v>
      </c>
      <c r="I175" s="197"/>
      <c r="J175" s="14"/>
      <c r="K175" s="14"/>
      <c r="L175" s="193"/>
      <c r="M175" s="198"/>
      <c r="N175" s="199"/>
      <c r="O175" s="199"/>
      <c r="P175" s="199"/>
      <c r="Q175" s="199"/>
      <c r="R175" s="199"/>
      <c r="S175" s="199"/>
      <c r="T175" s="20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194" t="s">
        <v>161</v>
      </c>
      <c r="AU175" s="194" t="s">
        <v>86</v>
      </c>
      <c r="AV175" s="14" t="s">
        <v>86</v>
      </c>
      <c r="AW175" s="14" t="s">
        <v>32</v>
      </c>
      <c r="AX175" s="14" t="s">
        <v>76</v>
      </c>
      <c r="AY175" s="194" t="s">
        <v>124</v>
      </c>
    </row>
    <row r="176" s="14" customFormat="1">
      <c r="A176" s="14"/>
      <c r="B176" s="193"/>
      <c r="C176" s="14"/>
      <c r="D176" s="186" t="s">
        <v>161</v>
      </c>
      <c r="E176" s="194" t="s">
        <v>1</v>
      </c>
      <c r="F176" s="195" t="s">
        <v>784</v>
      </c>
      <c r="G176" s="14"/>
      <c r="H176" s="196">
        <v>20.010000000000002</v>
      </c>
      <c r="I176" s="197"/>
      <c r="J176" s="14"/>
      <c r="K176" s="14"/>
      <c r="L176" s="193"/>
      <c r="M176" s="198"/>
      <c r="N176" s="199"/>
      <c r="O176" s="199"/>
      <c r="P176" s="199"/>
      <c r="Q176" s="199"/>
      <c r="R176" s="199"/>
      <c r="S176" s="199"/>
      <c r="T176" s="20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4" t="s">
        <v>161</v>
      </c>
      <c r="AU176" s="194" t="s">
        <v>86</v>
      </c>
      <c r="AV176" s="14" t="s">
        <v>86</v>
      </c>
      <c r="AW176" s="14" t="s">
        <v>32</v>
      </c>
      <c r="AX176" s="14" t="s">
        <v>76</v>
      </c>
      <c r="AY176" s="194" t="s">
        <v>124</v>
      </c>
    </row>
    <row r="177" s="16" customFormat="1">
      <c r="A177" s="16"/>
      <c r="B177" s="224"/>
      <c r="C177" s="16"/>
      <c r="D177" s="186" t="s">
        <v>161</v>
      </c>
      <c r="E177" s="225" t="s">
        <v>1</v>
      </c>
      <c r="F177" s="226" t="s">
        <v>273</v>
      </c>
      <c r="G177" s="16"/>
      <c r="H177" s="227">
        <v>42.219999999999999</v>
      </c>
      <c r="I177" s="228"/>
      <c r="J177" s="16"/>
      <c r="K177" s="16"/>
      <c r="L177" s="224"/>
      <c r="M177" s="229"/>
      <c r="N177" s="230"/>
      <c r="O177" s="230"/>
      <c r="P177" s="230"/>
      <c r="Q177" s="230"/>
      <c r="R177" s="230"/>
      <c r="S177" s="230"/>
      <c r="T177" s="231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25" t="s">
        <v>161</v>
      </c>
      <c r="AU177" s="225" t="s">
        <v>86</v>
      </c>
      <c r="AV177" s="16" t="s">
        <v>137</v>
      </c>
      <c r="AW177" s="16" t="s">
        <v>32</v>
      </c>
      <c r="AX177" s="16" t="s">
        <v>76</v>
      </c>
      <c r="AY177" s="225" t="s">
        <v>124</v>
      </c>
    </row>
    <row r="178" s="15" customFormat="1">
      <c r="A178" s="15"/>
      <c r="B178" s="206"/>
      <c r="C178" s="15"/>
      <c r="D178" s="186" t="s">
        <v>161</v>
      </c>
      <c r="E178" s="207" t="s">
        <v>1</v>
      </c>
      <c r="F178" s="208" t="s">
        <v>207</v>
      </c>
      <c r="G178" s="15"/>
      <c r="H178" s="209">
        <v>112.75200000000001</v>
      </c>
      <c r="I178" s="210"/>
      <c r="J178" s="15"/>
      <c r="K178" s="15"/>
      <c r="L178" s="206"/>
      <c r="M178" s="211"/>
      <c r="N178" s="212"/>
      <c r="O178" s="212"/>
      <c r="P178" s="212"/>
      <c r="Q178" s="212"/>
      <c r="R178" s="212"/>
      <c r="S178" s="212"/>
      <c r="T178" s="21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07" t="s">
        <v>161</v>
      </c>
      <c r="AU178" s="207" t="s">
        <v>86</v>
      </c>
      <c r="AV178" s="15" t="s">
        <v>141</v>
      </c>
      <c r="AW178" s="15" t="s">
        <v>32</v>
      </c>
      <c r="AX178" s="15" t="s">
        <v>84</v>
      </c>
      <c r="AY178" s="207" t="s">
        <v>124</v>
      </c>
    </row>
    <row r="179" s="2" customFormat="1" ht="33" customHeight="1">
      <c r="A179" s="38"/>
      <c r="B179" s="171"/>
      <c r="C179" s="172" t="s">
        <v>254</v>
      </c>
      <c r="D179" s="172" t="s">
        <v>127</v>
      </c>
      <c r="E179" s="173" t="s">
        <v>284</v>
      </c>
      <c r="F179" s="174" t="s">
        <v>285</v>
      </c>
      <c r="G179" s="175" t="s">
        <v>264</v>
      </c>
      <c r="H179" s="176">
        <v>64.143000000000001</v>
      </c>
      <c r="I179" s="177"/>
      <c r="J179" s="178">
        <f>ROUND(I179*H179,2)</f>
        <v>0</v>
      </c>
      <c r="K179" s="174" t="s">
        <v>197</v>
      </c>
      <c r="L179" s="39"/>
      <c r="M179" s="179" t="s">
        <v>1</v>
      </c>
      <c r="N179" s="180" t="s">
        <v>41</v>
      </c>
      <c r="O179" s="77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3" t="s">
        <v>141</v>
      </c>
      <c r="AT179" s="183" t="s">
        <v>127</v>
      </c>
      <c r="AU179" s="183" t="s">
        <v>86</v>
      </c>
      <c r="AY179" s="19" t="s">
        <v>124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9" t="s">
        <v>84</v>
      </c>
      <c r="BK179" s="184">
        <f>ROUND(I179*H179,2)</f>
        <v>0</v>
      </c>
      <c r="BL179" s="19" t="s">
        <v>141</v>
      </c>
      <c r="BM179" s="183" t="s">
        <v>785</v>
      </c>
    </row>
    <row r="180" s="14" customFormat="1">
      <c r="A180" s="14"/>
      <c r="B180" s="193"/>
      <c r="C180" s="14"/>
      <c r="D180" s="186" t="s">
        <v>161</v>
      </c>
      <c r="E180" s="194" t="s">
        <v>1</v>
      </c>
      <c r="F180" s="195" t="s">
        <v>786</v>
      </c>
      <c r="G180" s="14"/>
      <c r="H180" s="196">
        <v>59.274000000000001</v>
      </c>
      <c r="I180" s="197"/>
      <c r="J180" s="14"/>
      <c r="K180" s="14"/>
      <c r="L180" s="193"/>
      <c r="M180" s="198"/>
      <c r="N180" s="199"/>
      <c r="O180" s="199"/>
      <c r="P180" s="199"/>
      <c r="Q180" s="199"/>
      <c r="R180" s="199"/>
      <c r="S180" s="199"/>
      <c r="T180" s="20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4" t="s">
        <v>161</v>
      </c>
      <c r="AU180" s="194" t="s">
        <v>86</v>
      </c>
      <c r="AV180" s="14" t="s">
        <v>86</v>
      </c>
      <c r="AW180" s="14" t="s">
        <v>32</v>
      </c>
      <c r="AX180" s="14" t="s">
        <v>76</v>
      </c>
      <c r="AY180" s="194" t="s">
        <v>124</v>
      </c>
    </row>
    <row r="181" s="14" customFormat="1">
      <c r="A181" s="14"/>
      <c r="B181" s="193"/>
      <c r="C181" s="14"/>
      <c r="D181" s="186" t="s">
        <v>161</v>
      </c>
      <c r="E181" s="194" t="s">
        <v>1</v>
      </c>
      <c r="F181" s="195" t="s">
        <v>787</v>
      </c>
      <c r="G181" s="14"/>
      <c r="H181" s="196">
        <v>4.8689999999999998</v>
      </c>
      <c r="I181" s="197"/>
      <c r="J181" s="14"/>
      <c r="K181" s="14"/>
      <c r="L181" s="193"/>
      <c r="M181" s="198"/>
      <c r="N181" s="199"/>
      <c r="O181" s="199"/>
      <c r="P181" s="199"/>
      <c r="Q181" s="199"/>
      <c r="R181" s="199"/>
      <c r="S181" s="199"/>
      <c r="T181" s="20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94" t="s">
        <v>161</v>
      </c>
      <c r="AU181" s="194" t="s">
        <v>86</v>
      </c>
      <c r="AV181" s="14" t="s">
        <v>86</v>
      </c>
      <c r="AW181" s="14" t="s">
        <v>32</v>
      </c>
      <c r="AX181" s="14" t="s">
        <v>76</v>
      </c>
      <c r="AY181" s="194" t="s">
        <v>124</v>
      </c>
    </row>
    <row r="182" s="15" customFormat="1">
      <c r="A182" s="15"/>
      <c r="B182" s="206"/>
      <c r="C182" s="15"/>
      <c r="D182" s="186" t="s">
        <v>161</v>
      </c>
      <c r="E182" s="207" t="s">
        <v>1</v>
      </c>
      <c r="F182" s="208" t="s">
        <v>207</v>
      </c>
      <c r="G182" s="15"/>
      <c r="H182" s="209">
        <v>64.143000000000001</v>
      </c>
      <c r="I182" s="210"/>
      <c r="J182" s="15"/>
      <c r="K182" s="15"/>
      <c r="L182" s="206"/>
      <c r="M182" s="211"/>
      <c r="N182" s="212"/>
      <c r="O182" s="212"/>
      <c r="P182" s="212"/>
      <c r="Q182" s="212"/>
      <c r="R182" s="212"/>
      <c r="S182" s="212"/>
      <c r="T182" s="21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07" t="s">
        <v>161</v>
      </c>
      <c r="AU182" s="207" t="s">
        <v>86</v>
      </c>
      <c r="AV182" s="15" t="s">
        <v>141</v>
      </c>
      <c r="AW182" s="15" t="s">
        <v>32</v>
      </c>
      <c r="AX182" s="15" t="s">
        <v>84</v>
      </c>
      <c r="AY182" s="207" t="s">
        <v>124</v>
      </c>
    </row>
    <row r="183" s="2" customFormat="1" ht="33" customHeight="1">
      <c r="A183" s="38"/>
      <c r="B183" s="171"/>
      <c r="C183" s="172" t="s">
        <v>261</v>
      </c>
      <c r="D183" s="172" t="s">
        <v>127</v>
      </c>
      <c r="E183" s="173" t="s">
        <v>788</v>
      </c>
      <c r="F183" s="174" t="s">
        <v>789</v>
      </c>
      <c r="G183" s="175" t="s">
        <v>264</v>
      </c>
      <c r="H183" s="176">
        <v>3</v>
      </c>
      <c r="I183" s="177"/>
      <c r="J183" s="178">
        <f>ROUND(I183*H183,2)</f>
        <v>0</v>
      </c>
      <c r="K183" s="174" t="s">
        <v>197</v>
      </c>
      <c r="L183" s="39"/>
      <c r="M183" s="179" t="s">
        <v>1</v>
      </c>
      <c r="N183" s="180" t="s">
        <v>41</v>
      </c>
      <c r="O183" s="77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3" t="s">
        <v>141</v>
      </c>
      <c r="AT183" s="183" t="s">
        <v>127</v>
      </c>
      <c r="AU183" s="183" t="s">
        <v>86</v>
      </c>
      <c r="AY183" s="19" t="s">
        <v>124</v>
      </c>
      <c r="BE183" s="184">
        <f>IF(N183="základní",J183,0)</f>
        <v>0</v>
      </c>
      <c r="BF183" s="184">
        <f>IF(N183="snížená",J183,0)</f>
        <v>0</v>
      </c>
      <c r="BG183" s="184">
        <f>IF(N183="zákl. přenesená",J183,0)</f>
        <v>0</v>
      </c>
      <c r="BH183" s="184">
        <f>IF(N183="sníž. přenesená",J183,0)</f>
        <v>0</v>
      </c>
      <c r="BI183" s="184">
        <f>IF(N183="nulová",J183,0)</f>
        <v>0</v>
      </c>
      <c r="BJ183" s="19" t="s">
        <v>84</v>
      </c>
      <c r="BK183" s="184">
        <f>ROUND(I183*H183,2)</f>
        <v>0</v>
      </c>
      <c r="BL183" s="19" t="s">
        <v>141</v>
      </c>
      <c r="BM183" s="183" t="s">
        <v>790</v>
      </c>
    </row>
    <row r="184" s="14" customFormat="1">
      <c r="A184" s="14"/>
      <c r="B184" s="193"/>
      <c r="C184" s="14"/>
      <c r="D184" s="186" t="s">
        <v>161</v>
      </c>
      <c r="E184" s="194" t="s">
        <v>1</v>
      </c>
      <c r="F184" s="195" t="s">
        <v>791</v>
      </c>
      <c r="G184" s="14"/>
      <c r="H184" s="196">
        <v>3</v>
      </c>
      <c r="I184" s="197"/>
      <c r="J184" s="14"/>
      <c r="K184" s="14"/>
      <c r="L184" s="193"/>
      <c r="M184" s="198"/>
      <c r="N184" s="199"/>
      <c r="O184" s="199"/>
      <c r="P184" s="199"/>
      <c r="Q184" s="199"/>
      <c r="R184" s="199"/>
      <c r="S184" s="199"/>
      <c r="T184" s="20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4" t="s">
        <v>161</v>
      </c>
      <c r="AU184" s="194" t="s">
        <v>86</v>
      </c>
      <c r="AV184" s="14" t="s">
        <v>86</v>
      </c>
      <c r="AW184" s="14" t="s">
        <v>32</v>
      </c>
      <c r="AX184" s="14" t="s">
        <v>84</v>
      </c>
      <c r="AY184" s="194" t="s">
        <v>124</v>
      </c>
    </row>
    <row r="185" s="2" customFormat="1" ht="24.15" customHeight="1">
      <c r="A185" s="38"/>
      <c r="B185" s="171"/>
      <c r="C185" s="172" t="s">
        <v>283</v>
      </c>
      <c r="D185" s="172" t="s">
        <v>127</v>
      </c>
      <c r="E185" s="173" t="s">
        <v>290</v>
      </c>
      <c r="F185" s="174" t="s">
        <v>291</v>
      </c>
      <c r="G185" s="175" t="s">
        <v>264</v>
      </c>
      <c r="H185" s="176">
        <v>10.800000000000001</v>
      </c>
      <c r="I185" s="177"/>
      <c r="J185" s="178">
        <f>ROUND(I185*H185,2)</f>
        <v>0</v>
      </c>
      <c r="K185" s="174" t="s">
        <v>197</v>
      </c>
      <c r="L185" s="39"/>
      <c r="M185" s="179" t="s">
        <v>1</v>
      </c>
      <c r="N185" s="180" t="s">
        <v>41</v>
      </c>
      <c r="O185" s="77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3" t="s">
        <v>141</v>
      </c>
      <c r="AT185" s="183" t="s">
        <v>127</v>
      </c>
      <c r="AU185" s="183" t="s">
        <v>86</v>
      </c>
      <c r="AY185" s="19" t="s">
        <v>124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9" t="s">
        <v>84</v>
      </c>
      <c r="BK185" s="184">
        <f>ROUND(I185*H185,2)</f>
        <v>0</v>
      </c>
      <c r="BL185" s="19" t="s">
        <v>141</v>
      </c>
      <c r="BM185" s="183" t="s">
        <v>792</v>
      </c>
    </row>
    <row r="186" s="14" customFormat="1">
      <c r="A186" s="14"/>
      <c r="B186" s="193"/>
      <c r="C186" s="14"/>
      <c r="D186" s="186" t="s">
        <v>161</v>
      </c>
      <c r="E186" s="194" t="s">
        <v>1</v>
      </c>
      <c r="F186" s="195" t="s">
        <v>793</v>
      </c>
      <c r="G186" s="14"/>
      <c r="H186" s="196">
        <v>8.0999999999999996</v>
      </c>
      <c r="I186" s="197"/>
      <c r="J186" s="14"/>
      <c r="K186" s="14"/>
      <c r="L186" s="193"/>
      <c r="M186" s="198"/>
      <c r="N186" s="199"/>
      <c r="O186" s="199"/>
      <c r="P186" s="199"/>
      <c r="Q186" s="199"/>
      <c r="R186" s="199"/>
      <c r="S186" s="199"/>
      <c r="T186" s="20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94" t="s">
        <v>161</v>
      </c>
      <c r="AU186" s="194" t="s">
        <v>86</v>
      </c>
      <c r="AV186" s="14" t="s">
        <v>86</v>
      </c>
      <c r="AW186" s="14" t="s">
        <v>32</v>
      </c>
      <c r="AX186" s="14" t="s">
        <v>76</v>
      </c>
      <c r="AY186" s="194" t="s">
        <v>124</v>
      </c>
    </row>
    <row r="187" s="14" customFormat="1">
      <c r="A187" s="14"/>
      <c r="B187" s="193"/>
      <c r="C187" s="14"/>
      <c r="D187" s="186" t="s">
        <v>161</v>
      </c>
      <c r="E187" s="194" t="s">
        <v>1</v>
      </c>
      <c r="F187" s="195" t="s">
        <v>794</v>
      </c>
      <c r="G187" s="14"/>
      <c r="H187" s="196">
        <v>2.7000000000000002</v>
      </c>
      <c r="I187" s="197"/>
      <c r="J187" s="14"/>
      <c r="K187" s="14"/>
      <c r="L187" s="193"/>
      <c r="M187" s="198"/>
      <c r="N187" s="199"/>
      <c r="O187" s="199"/>
      <c r="P187" s="199"/>
      <c r="Q187" s="199"/>
      <c r="R187" s="199"/>
      <c r="S187" s="199"/>
      <c r="T187" s="20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194" t="s">
        <v>161</v>
      </c>
      <c r="AU187" s="194" t="s">
        <v>86</v>
      </c>
      <c r="AV187" s="14" t="s">
        <v>86</v>
      </c>
      <c r="AW187" s="14" t="s">
        <v>32</v>
      </c>
      <c r="AX187" s="14" t="s">
        <v>76</v>
      </c>
      <c r="AY187" s="194" t="s">
        <v>124</v>
      </c>
    </row>
    <row r="188" s="15" customFormat="1">
      <c r="A188" s="15"/>
      <c r="B188" s="206"/>
      <c r="C188" s="15"/>
      <c r="D188" s="186" t="s">
        <v>161</v>
      </c>
      <c r="E188" s="207" t="s">
        <v>1</v>
      </c>
      <c r="F188" s="208" t="s">
        <v>207</v>
      </c>
      <c r="G188" s="15"/>
      <c r="H188" s="209">
        <v>10.800000000000001</v>
      </c>
      <c r="I188" s="210"/>
      <c r="J188" s="15"/>
      <c r="K188" s="15"/>
      <c r="L188" s="206"/>
      <c r="M188" s="211"/>
      <c r="N188" s="212"/>
      <c r="O188" s="212"/>
      <c r="P188" s="212"/>
      <c r="Q188" s="212"/>
      <c r="R188" s="212"/>
      <c r="S188" s="212"/>
      <c r="T188" s="21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07" t="s">
        <v>161</v>
      </c>
      <c r="AU188" s="207" t="s">
        <v>86</v>
      </c>
      <c r="AV188" s="15" t="s">
        <v>141</v>
      </c>
      <c r="AW188" s="15" t="s">
        <v>32</v>
      </c>
      <c r="AX188" s="15" t="s">
        <v>84</v>
      </c>
      <c r="AY188" s="207" t="s">
        <v>124</v>
      </c>
    </row>
    <row r="189" s="2" customFormat="1" ht="21.75" customHeight="1">
      <c r="A189" s="38"/>
      <c r="B189" s="171"/>
      <c r="C189" s="172" t="s">
        <v>289</v>
      </c>
      <c r="D189" s="172" t="s">
        <v>127</v>
      </c>
      <c r="E189" s="173" t="s">
        <v>300</v>
      </c>
      <c r="F189" s="174" t="s">
        <v>301</v>
      </c>
      <c r="G189" s="175" t="s">
        <v>196</v>
      </c>
      <c r="H189" s="176">
        <v>21.600000000000001</v>
      </c>
      <c r="I189" s="177"/>
      <c r="J189" s="178">
        <f>ROUND(I189*H189,2)</f>
        <v>0</v>
      </c>
      <c r="K189" s="174" t="s">
        <v>197</v>
      </c>
      <c r="L189" s="39"/>
      <c r="M189" s="179" t="s">
        <v>1</v>
      </c>
      <c r="N189" s="180" t="s">
        <v>41</v>
      </c>
      <c r="O189" s="77"/>
      <c r="P189" s="181">
        <f>O189*H189</f>
        <v>0</v>
      </c>
      <c r="Q189" s="181">
        <v>0.00084000000000000003</v>
      </c>
      <c r="R189" s="181">
        <f>Q189*H189</f>
        <v>0.018144</v>
      </c>
      <c r="S189" s="181">
        <v>0</v>
      </c>
      <c r="T189" s="18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3" t="s">
        <v>141</v>
      </c>
      <c r="AT189" s="183" t="s">
        <v>127</v>
      </c>
      <c r="AU189" s="183" t="s">
        <v>86</v>
      </c>
      <c r="AY189" s="19" t="s">
        <v>124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9" t="s">
        <v>84</v>
      </c>
      <c r="BK189" s="184">
        <f>ROUND(I189*H189,2)</f>
        <v>0</v>
      </c>
      <c r="BL189" s="19" t="s">
        <v>141</v>
      </c>
      <c r="BM189" s="183" t="s">
        <v>795</v>
      </c>
    </row>
    <row r="190" s="14" customFormat="1">
      <c r="A190" s="14"/>
      <c r="B190" s="193"/>
      <c r="C190" s="14"/>
      <c r="D190" s="186" t="s">
        <v>161</v>
      </c>
      <c r="E190" s="194" t="s">
        <v>1</v>
      </c>
      <c r="F190" s="195" t="s">
        <v>303</v>
      </c>
      <c r="G190" s="14"/>
      <c r="H190" s="196">
        <v>21.600000000000001</v>
      </c>
      <c r="I190" s="197"/>
      <c r="J190" s="14"/>
      <c r="K190" s="14"/>
      <c r="L190" s="193"/>
      <c r="M190" s="198"/>
      <c r="N190" s="199"/>
      <c r="O190" s="199"/>
      <c r="P190" s="199"/>
      <c r="Q190" s="199"/>
      <c r="R190" s="199"/>
      <c r="S190" s="199"/>
      <c r="T190" s="20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194" t="s">
        <v>161</v>
      </c>
      <c r="AU190" s="194" t="s">
        <v>86</v>
      </c>
      <c r="AV190" s="14" t="s">
        <v>86</v>
      </c>
      <c r="AW190" s="14" t="s">
        <v>32</v>
      </c>
      <c r="AX190" s="14" t="s">
        <v>84</v>
      </c>
      <c r="AY190" s="194" t="s">
        <v>124</v>
      </c>
    </row>
    <row r="191" s="2" customFormat="1" ht="24.15" customHeight="1">
      <c r="A191" s="38"/>
      <c r="B191" s="171"/>
      <c r="C191" s="172" t="s">
        <v>294</v>
      </c>
      <c r="D191" s="172" t="s">
        <v>127</v>
      </c>
      <c r="E191" s="173" t="s">
        <v>305</v>
      </c>
      <c r="F191" s="174" t="s">
        <v>306</v>
      </c>
      <c r="G191" s="175" t="s">
        <v>196</v>
      </c>
      <c r="H191" s="176">
        <v>21.600000000000001</v>
      </c>
      <c r="I191" s="177"/>
      <c r="J191" s="178">
        <f>ROUND(I191*H191,2)</f>
        <v>0</v>
      </c>
      <c r="K191" s="174" t="s">
        <v>197</v>
      </c>
      <c r="L191" s="39"/>
      <c r="M191" s="179" t="s">
        <v>1</v>
      </c>
      <c r="N191" s="180" t="s">
        <v>41</v>
      </c>
      <c r="O191" s="77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3" t="s">
        <v>141</v>
      </c>
      <c r="AT191" s="183" t="s">
        <v>127</v>
      </c>
      <c r="AU191" s="183" t="s">
        <v>86</v>
      </c>
      <c r="AY191" s="19" t="s">
        <v>124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9" t="s">
        <v>84</v>
      </c>
      <c r="BK191" s="184">
        <f>ROUND(I191*H191,2)</f>
        <v>0</v>
      </c>
      <c r="BL191" s="19" t="s">
        <v>141</v>
      </c>
      <c r="BM191" s="183" t="s">
        <v>796</v>
      </c>
    </row>
    <row r="192" s="2" customFormat="1" ht="37.8" customHeight="1">
      <c r="A192" s="38"/>
      <c r="B192" s="171"/>
      <c r="C192" s="172" t="s">
        <v>299</v>
      </c>
      <c r="D192" s="172" t="s">
        <v>127</v>
      </c>
      <c r="E192" s="173" t="s">
        <v>309</v>
      </c>
      <c r="F192" s="174" t="s">
        <v>310</v>
      </c>
      <c r="G192" s="175" t="s">
        <v>264</v>
      </c>
      <c r="H192" s="176">
        <v>181.858</v>
      </c>
      <c r="I192" s="177"/>
      <c r="J192" s="178">
        <f>ROUND(I192*H192,2)</f>
        <v>0</v>
      </c>
      <c r="K192" s="174" t="s">
        <v>197</v>
      </c>
      <c r="L192" s="39"/>
      <c r="M192" s="179" t="s">
        <v>1</v>
      </c>
      <c r="N192" s="180" t="s">
        <v>41</v>
      </c>
      <c r="O192" s="77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3" t="s">
        <v>141</v>
      </c>
      <c r="AT192" s="183" t="s">
        <v>127</v>
      </c>
      <c r="AU192" s="183" t="s">
        <v>86</v>
      </c>
      <c r="AY192" s="19" t="s">
        <v>124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9" t="s">
        <v>84</v>
      </c>
      <c r="BK192" s="184">
        <f>ROUND(I192*H192,2)</f>
        <v>0</v>
      </c>
      <c r="BL192" s="19" t="s">
        <v>141</v>
      </c>
      <c r="BM192" s="183" t="s">
        <v>797</v>
      </c>
    </row>
    <row r="193" s="14" customFormat="1">
      <c r="A193" s="14"/>
      <c r="B193" s="193"/>
      <c r="C193" s="14"/>
      <c r="D193" s="186" t="s">
        <v>161</v>
      </c>
      <c r="E193" s="194" t="s">
        <v>1</v>
      </c>
      <c r="F193" s="195" t="s">
        <v>798</v>
      </c>
      <c r="G193" s="14"/>
      <c r="H193" s="196">
        <v>112.75</v>
      </c>
      <c r="I193" s="197"/>
      <c r="J193" s="14"/>
      <c r="K193" s="14"/>
      <c r="L193" s="193"/>
      <c r="M193" s="198"/>
      <c r="N193" s="199"/>
      <c r="O193" s="199"/>
      <c r="P193" s="199"/>
      <c r="Q193" s="199"/>
      <c r="R193" s="199"/>
      <c r="S193" s="199"/>
      <c r="T193" s="20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194" t="s">
        <v>161</v>
      </c>
      <c r="AU193" s="194" t="s">
        <v>86</v>
      </c>
      <c r="AV193" s="14" t="s">
        <v>86</v>
      </c>
      <c r="AW193" s="14" t="s">
        <v>32</v>
      </c>
      <c r="AX193" s="14" t="s">
        <v>76</v>
      </c>
      <c r="AY193" s="194" t="s">
        <v>124</v>
      </c>
    </row>
    <row r="194" s="14" customFormat="1">
      <c r="A194" s="14"/>
      <c r="B194" s="193"/>
      <c r="C194" s="14"/>
      <c r="D194" s="186" t="s">
        <v>161</v>
      </c>
      <c r="E194" s="194" t="s">
        <v>1</v>
      </c>
      <c r="F194" s="195" t="s">
        <v>799</v>
      </c>
      <c r="G194" s="14"/>
      <c r="H194" s="196">
        <v>67.140000000000001</v>
      </c>
      <c r="I194" s="197"/>
      <c r="J194" s="14"/>
      <c r="K194" s="14"/>
      <c r="L194" s="193"/>
      <c r="M194" s="198"/>
      <c r="N194" s="199"/>
      <c r="O194" s="199"/>
      <c r="P194" s="199"/>
      <c r="Q194" s="199"/>
      <c r="R194" s="199"/>
      <c r="S194" s="199"/>
      <c r="T194" s="20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4" t="s">
        <v>161</v>
      </c>
      <c r="AU194" s="194" t="s">
        <v>86</v>
      </c>
      <c r="AV194" s="14" t="s">
        <v>86</v>
      </c>
      <c r="AW194" s="14" t="s">
        <v>32</v>
      </c>
      <c r="AX194" s="14" t="s">
        <v>76</v>
      </c>
      <c r="AY194" s="194" t="s">
        <v>124</v>
      </c>
    </row>
    <row r="195" s="14" customFormat="1">
      <c r="A195" s="14"/>
      <c r="B195" s="193"/>
      <c r="C195" s="14"/>
      <c r="D195" s="186" t="s">
        <v>161</v>
      </c>
      <c r="E195" s="194" t="s">
        <v>1</v>
      </c>
      <c r="F195" s="195" t="s">
        <v>314</v>
      </c>
      <c r="G195" s="14"/>
      <c r="H195" s="196">
        <v>10.800000000000001</v>
      </c>
      <c r="I195" s="197"/>
      <c r="J195" s="14"/>
      <c r="K195" s="14"/>
      <c r="L195" s="193"/>
      <c r="M195" s="198"/>
      <c r="N195" s="199"/>
      <c r="O195" s="199"/>
      <c r="P195" s="199"/>
      <c r="Q195" s="199"/>
      <c r="R195" s="199"/>
      <c r="S195" s="199"/>
      <c r="T195" s="20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194" t="s">
        <v>161</v>
      </c>
      <c r="AU195" s="194" t="s">
        <v>86</v>
      </c>
      <c r="AV195" s="14" t="s">
        <v>86</v>
      </c>
      <c r="AW195" s="14" t="s">
        <v>32</v>
      </c>
      <c r="AX195" s="14" t="s">
        <v>76</v>
      </c>
      <c r="AY195" s="194" t="s">
        <v>124</v>
      </c>
    </row>
    <row r="196" s="16" customFormat="1">
      <c r="A196" s="16"/>
      <c r="B196" s="224"/>
      <c r="C196" s="16"/>
      <c r="D196" s="186" t="s">
        <v>161</v>
      </c>
      <c r="E196" s="225" t="s">
        <v>1</v>
      </c>
      <c r="F196" s="226" t="s">
        <v>273</v>
      </c>
      <c r="G196" s="16"/>
      <c r="H196" s="227">
        <v>190.69</v>
      </c>
      <c r="I196" s="228"/>
      <c r="J196" s="16"/>
      <c r="K196" s="16"/>
      <c r="L196" s="224"/>
      <c r="M196" s="229"/>
      <c r="N196" s="230"/>
      <c r="O196" s="230"/>
      <c r="P196" s="230"/>
      <c r="Q196" s="230"/>
      <c r="R196" s="230"/>
      <c r="S196" s="230"/>
      <c r="T196" s="231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5" t="s">
        <v>161</v>
      </c>
      <c r="AU196" s="225" t="s">
        <v>86</v>
      </c>
      <c r="AV196" s="16" t="s">
        <v>137</v>
      </c>
      <c r="AW196" s="16" t="s">
        <v>32</v>
      </c>
      <c r="AX196" s="16" t="s">
        <v>76</v>
      </c>
      <c r="AY196" s="225" t="s">
        <v>124</v>
      </c>
    </row>
    <row r="197" s="13" customFormat="1">
      <c r="A197" s="13"/>
      <c r="B197" s="185"/>
      <c r="C197" s="13"/>
      <c r="D197" s="186" t="s">
        <v>161</v>
      </c>
      <c r="E197" s="187" t="s">
        <v>1</v>
      </c>
      <c r="F197" s="188" t="s">
        <v>315</v>
      </c>
      <c r="G197" s="13"/>
      <c r="H197" s="187" t="s">
        <v>1</v>
      </c>
      <c r="I197" s="189"/>
      <c r="J197" s="13"/>
      <c r="K197" s="13"/>
      <c r="L197" s="185"/>
      <c r="M197" s="190"/>
      <c r="N197" s="191"/>
      <c r="O197" s="191"/>
      <c r="P197" s="191"/>
      <c r="Q197" s="191"/>
      <c r="R197" s="191"/>
      <c r="S197" s="191"/>
      <c r="T197" s="19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7" t="s">
        <v>161</v>
      </c>
      <c r="AU197" s="187" t="s">
        <v>86</v>
      </c>
      <c r="AV197" s="13" t="s">
        <v>84</v>
      </c>
      <c r="AW197" s="13" t="s">
        <v>32</v>
      </c>
      <c r="AX197" s="13" t="s">
        <v>76</v>
      </c>
      <c r="AY197" s="187" t="s">
        <v>124</v>
      </c>
    </row>
    <row r="198" s="14" customFormat="1">
      <c r="A198" s="14"/>
      <c r="B198" s="193"/>
      <c r="C198" s="14"/>
      <c r="D198" s="186" t="s">
        <v>161</v>
      </c>
      <c r="E198" s="194" t="s">
        <v>1</v>
      </c>
      <c r="F198" s="195" t="s">
        <v>800</v>
      </c>
      <c r="G198" s="14"/>
      <c r="H198" s="196">
        <v>-2.3999999999999999</v>
      </c>
      <c r="I198" s="197"/>
      <c r="J198" s="14"/>
      <c r="K198" s="14"/>
      <c r="L198" s="193"/>
      <c r="M198" s="198"/>
      <c r="N198" s="199"/>
      <c r="O198" s="199"/>
      <c r="P198" s="199"/>
      <c r="Q198" s="199"/>
      <c r="R198" s="199"/>
      <c r="S198" s="199"/>
      <c r="T198" s="20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4" t="s">
        <v>161</v>
      </c>
      <c r="AU198" s="194" t="s">
        <v>86</v>
      </c>
      <c r="AV198" s="14" t="s">
        <v>86</v>
      </c>
      <c r="AW198" s="14" t="s">
        <v>32</v>
      </c>
      <c r="AX198" s="14" t="s">
        <v>76</v>
      </c>
      <c r="AY198" s="194" t="s">
        <v>124</v>
      </c>
    </row>
    <row r="199" s="14" customFormat="1">
      <c r="A199" s="14"/>
      <c r="B199" s="193"/>
      <c r="C199" s="14"/>
      <c r="D199" s="186" t="s">
        <v>161</v>
      </c>
      <c r="E199" s="194" t="s">
        <v>1</v>
      </c>
      <c r="F199" s="195" t="s">
        <v>801</v>
      </c>
      <c r="G199" s="14"/>
      <c r="H199" s="196">
        <v>-3.6000000000000001</v>
      </c>
      <c r="I199" s="197"/>
      <c r="J199" s="14"/>
      <c r="K199" s="14"/>
      <c r="L199" s="193"/>
      <c r="M199" s="198"/>
      <c r="N199" s="199"/>
      <c r="O199" s="199"/>
      <c r="P199" s="199"/>
      <c r="Q199" s="199"/>
      <c r="R199" s="199"/>
      <c r="S199" s="199"/>
      <c r="T199" s="20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94" t="s">
        <v>161</v>
      </c>
      <c r="AU199" s="194" t="s">
        <v>86</v>
      </c>
      <c r="AV199" s="14" t="s">
        <v>86</v>
      </c>
      <c r="AW199" s="14" t="s">
        <v>32</v>
      </c>
      <c r="AX199" s="14" t="s">
        <v>76</v>
      </c>
      <c r="AY199" s="194" t="s">
        <v>124</v>
      </c>
    </row>
    <row r="200" s="14" customFormat="1">
      <c r="A200" s="14"/>
      <c r="B200" s="193"/>
      <c r="C200" s="14"/>
      <c r="D200" s="186" t="s">
        <v>161</v>
      </c>
      <c r="E200" s="194" t="s">
        <v>1</v>
      </c>
      <c r="F200" s="195" t="s">
        <v>802</v>
      </c>
      <c r="G200" s="14"/>
      <c r="H200" s="196">
        <v>-2.8319999999999999</v>
      </c>
      <c r="I200" s="197"/>
      <c r="J200" s="14"/>
      <c r="K200" s="14"/>
      <c r="L200" s="193"/>
      <c r="M200" s="198"/>
      <c r="N200" s="199"/>
      <c r="O200" s="199"/>
      <c r="P200" s="199"/>
      <c r="Q200" s="199"/>
      <c r="R200" s="199"/>
      <c r="S200" s="199"/>
      <c r="T200" s="20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194" t="s">
        <v>161</v>
      </c>
      <c r="AU200" s="194" t="s">
        <v>86</v>
      </c>
      <c r="AV200" s="14" t="s">
        <v>86</v>
      </c>
      <c r="AW200" s="14" t="s">
        <v>32</v>
      </c>
      <c r="AX200" s="14" t="s">
        <v>76</v>
      </c>
      <c r="AY200" s="194" t="s">
        <v>124</v>
      </c>
    </row>
    <row r="201" s="16" customFormat="1">
      <c r="A201" s="16"/>
      <c r="B201" s="224"/>
      <c r="C201" s="16"/>
      <c r="D201" s="186" t="s">
        <v>161</v>
      </c>
      <c r="E201" s="225" t="s">
        <v>1</v>
      </c>
      <c r="F201" s="226" t="s">
        <v>273</v>
      </c>
      <c r="G201" s="16"/>
      <c r="H201" s="227">
        <v>-8.8320000000000007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161</v>
      </c>
      <c r="AU201" s="225" t="s">
        <v>86</v>
      </c>
      <c r="AV201" s="16" t="s">
        <v>137</v>
      </c>
      <c r="AW201" s="16" t="s">
        <v>32</v>
      </c>
      <c r="AX201" s="16" t="s">
        <v>76</v>
      </c>
      <c r="AY201" s="225" t="s">
        <v>124</v>
      </c>
    </row>
    <row r="202" s="15" customFormat="1">
      <c r="A202" s="15"/>
      <c r="B202" s="206"/>
      <c r="C202" s="15"/>
      <c r="D202" s="186" t="s">
        <v>161</v>
      </c>
      <c r="E202" s="207" t="s">
        <v>1</v>
      </c>
      <c r="F202" s="208" t="s">
        <v>207</v>
      </c>
      <c r="G202" s="15"/>
      <c r="H202" s="209">
        <v>181.858</v>
      </c>
      <c r="I202" s="210"/>
      <c r="J202" s="15"/>
      <c r="K202" s="15"/>
      <c r="L202" s="206"/>
      <c r="M202" s="211"/>
      <c r="N202" s="212"/>
      <c r="O202" s="212"/>
      <c r="P202" s="212"/>
      <c r="Q202" s="212"/>
      <c r="R202" s="212"/>
      <c r="S202" s="212"/>
      <c r="T202" s="21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07" t="s">
        <v>161</v>
      </c>
      <c r="AU202" s="207" t="s">
        <v>86</v>
      </c>
      <c r="AV202" s="15" t="s">
        <v>141</v>
      </c>
      <c r="AW202" s="15" t="s">
        <v>32</v>
      </c>
      <c r="AX202" s="15" t="s">
        <v>84</v>
      </c>
      <c r="AY202" s="207" t="s">
        <v>124</v>
      </c>
    </row>
    <row r="203" s="2" customFormat="1" ht="37.8" customHeight="1">
      <c r="A203" s="38"/>
      <c r="B203" s="171"/>
      <c r="C203" s="172" t="s">
        <v>304</v>
      </c>
      <c r="D203" s="172" t="s">
        <v>127</v>
      </c>
      <c r="E203" s="173" t="s">
        <v>320</v>
      </c>
      <c r="F203" s="174" t="s">
        <v>321</v>
      </c>
      <c r="G203" s="175" t="s">
        <v>264</v>
      </c>
      <c r="H203" s="176">
        <v>363.72000000000003</v>
      </c>
      <c r="I203" s="177"/>
      <c r="J203" s="178">
        <f>ROUND(I203*H203,2)</f>
        <v>0</v>
      </c>
      <c r="K203" s="174" t="s">
        <v>197</v>
      </c>
      <c r="L203" s="39"/>
      <c r="M203" s="179" t="s">
        <v>1</v>
      </c>
      <c r="N203" s="180" t="s">
        <v>41</v>
      </c>
      <c r="O203" s="77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3" t="s">
        <v>141</v>
      </c>
      <c r="AT203" s="183" t="s">
        <v>127</v>
      </c>
      <c r="AU203" s="183" t="s">
        <v>86</v>
      </c>
      <c r="AY203" s="19" t="s">
        <v>124</v>
      </c>
      <c r="BE203" s="184">
        <f>IF(N203="základní",J203,0)</f>
        <v>0</v>
      </c>
      <c r="BF203" s="184">
        <f>IF(N203="snížená",J203,0)</f>
        <v>0</v>
      </c>
      <c r="BG203" s="184">
        <f>IF(N203="zákl. přenesená",J203,0)</f>
        <v>0</v>
      </c>
      <c r="BH203" s="184">
        <f>IF(N203="sníž. přenesená",J203,0)</f>
        <v>0</v>
      </c>
      <c r="BI203" s="184">
        <f>IF(N203="nulová",J203,0)</f>
        <v>0</v>
      </c>
      <c r="BJ203" s="19" t="s">
        <v>84</v>
      </c>
      <c r="BK203" s="184">
        <f>ROUND(I203*H203,2)</f>
        <v>0</v>
      </c>
      <c r="BL203" s="19" t="s">
        <v>141</v>
      </c>
      <c r="BM203" s="183" t="s">
        <v>803</v>
      </c>
    </row>
    <row r="204" s="14" customFormat="1">
      <c r="A204" s="14"/>
      <c r="B204" s="193"/>
      <c r="C204" s="14"/>
      <c r="D204" s="186" t="s">
        <v>161</v>
      </c>
      <c r="E204" s="194" t="s">
        <v>1</v>
      </c>
      <c r="F204" s="195" t="s">
        <v>804</v>
      </c>
      <c r="G204" s="14"/>
      <c r="H204" s="196">
        <v>363.72000000000003</v>
      </c>
      <c r="I204" s="197"/>
      <c r="J204" s="14"/>
      <c r="K204" s="14"/>
      <c r="L204" s="193"/>
      <c r="M204" s="198"/>
      <c r="N204" s="199"/>
      <c r="O204" s="199"/>
      <c r="P204" s="199"/>
      <c r="Q204" s="199"/>
      <c r="R204" s="199"/>
      <c r="S204" s="199"/>
      <c r="T204" s="20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4" t="s">
        <v>161</v>
      </c>
      <c r="AU204" s="194" t="s">
        <v>86</v>
      </c>
      <c r="AV204" s="14" t="s">
        <v>86</v>
      </c>
      <c r="AW204" s="14" t="s">
        <v>32</v>
      </c>
      <c r="AX204" s="14" t="s">
        <v>84</v>
      </c>
      <c r="AY204" s="194" t="s">
        <v>124</v>
      </c>
    </row>
    <row r="205" s="2" customFormat="1" ht="24.15" customHeight="1">
      <c r="A205" s="38"/>
      <c r="B205" s="171"/>
      <c r="C205" s="172" t="s">
        <v>308</v>
      </c>
      <c r="D205" s="172" t="s">
        <v>127</v>
      </c>
      <c r="E205" s="173" t="s">
        <v>325</v>
      </c>
      <c r="F205" s="174" t="s">
        <v>326</v>
      </c>
      <c r="G205" s="175" t="s">
        <v>264</v>
      </c>
      <c r="H205" s="176">
        <v>181.86000000000001</v>
      </c>
      <c r="I205" s="177"/>
      <c r="J205" s="178">
        <f>ROUND(I205*H205,2)</f>
        <v>0</v>
      </c>
      <c r="K205" s="174" t="s">
        <v>197</v>
      </c>
      <c r="L205" s="39"/>
      <c r="M205" s="179" t="s">
        <v>1</v>
      </c>
      <c r="N205" s="180" t="s">
        <v>41</v>
      </c>
      <c r="O205" s="77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83" t="s">
        <v>141</v>
      </c>
      <c r="AT205" s="183" t="s">
        <v>127</v>
      </c>
      <c r="AU205" s="183" t="s">
        <v>86</v>
      </c>
      <c r="AY205" s="19" t="s">
        <v>124</v>
      </c>
      <c r="BE205" s="184">
        <f>IF(N205="základní",J205,0)</f>
        <v>0</v>
      </c>
      <c r="BF205" s="184">
        <f>IF(N205="snížená",J205,0)</f>
        <v>0</v>
      </c>
      <c r="BG205" s="184">
        <f>IF(N205="zákl. přenesená",J205,0)</f>
        <v>0</v>
      </c>
      <c r="BH205" s="184">
        <f>IF(N205="sníž. přenesená",J205,0)</f>
        <v>0</v>
      </c>
      <c r="BI205" s="184">
        <f>IF(N205="nulová",J205,0)</f>
        <v>0</v>
      </c>
      <c r="BJ205" s="19" t="s">
        <v>84</v>
      </c>
      <c r="BK205" s="184">
        <f>ROUND(I205*H205,2)</f>
        <v>0</v>
      </c>
      <c r="BL205" s="19" t="s">
        <v>141</v>
      </c>
      <c r="BM205" s="183" t="s">
        <v>805</v>
      </c>
    </row>
    <row r="206" s="2" customFormat="1" ht="24.15" customHeight="1">
      <c r="A206" s="38"/>
      <c r="B206" s="171"/>
      <c r="C206" s="172" t="s">
        <v>7</v>
      </c>
      <c r="D206" s="172" t="s">
        <v>127</v>
      </c>
      <c r="E206" s="173" t="s">
        <v>329</v>
      </c>
      <c r="F206" s="174" t="s">
        <v>330</v>
      </c>
      <c r="G206" s="175" t="s">
        <v>331</v>
      </c>
      <c r="H206" s="176">
        <v>363.72000000000003</v>
      </c>
      <c r="I206" s="177"/>
      <c r="J206" s="178">
        <f>ROUND(I206*H206,2)</f>
        <v>0</v>
      </c>
      <c r="K206" s="174" t="s">
        <v>197</v>
      </c>
      <c r="L206" s="39"/>
      <c r="M206" s="179" t="s">
        <v>1</v>
      </c>
      <c r="N206" s="180" t="s">
        <v>41</v>
      </c>
      <c r="O206" s="77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3" t="s">
        <v>141</v>
      </c>
      <c r="AT206" s="183" t="s">
        <v>127</v>
      </c>
      <c r="AU206" s="183" t="s">
        <v>86</v>
      </c>
      <c r="AY206" s="19" t="s">
        <v>124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9" t="s">
        <v>84</v>
      </c>
      <c r="BK206" s="184">
        <f>ROUND(I206*H206,2)</f>
        <v>0</v>
      </c>
      <c r="BL206" s="19" t="s">
        <v>141</v>
      </c>
      <c r="BM206" s="183" t="s">
        <v>806</v>
      </c>
    </row>
    <row r="207" s="14" customFormat="1">
      <c r="A207" s="14"/>
      <c r="B207" s="193"/>
      <c r="C207" s="14"/>
      <c r="D207" s="186" t="s">
        <v>161</v>
      </c>
      <c r="E207" s="194" t="s">
        <v>1</v>
      </c>
      <c r="F207" s="195" t="s">
        <v>807</v>
      </c>
      <c r="G207" s="14"/>
      <c r="H207" s="196">
        <v>363.72000000000003</v>
      </c>
      <c r="I207" s="197"/>
      <c r="J207" s="14"/>
      <c r="K207" s="14"/>
      <c r="L207" s="193"/>
      <c r="M207" s="198"/>
      <c r="N207" s="199"/>
      <c r="O207" s="199"/>
      <c r="P207" s="199"/>
      <c r="Q207" s="199"/>
      <c r="R207" s="199"/>
      <c r="S207" s="199"/>
      <c r="T207" s="20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194" t="s">
        <v>161</v>
      </c>
      <c r="AU207" s="194" t="s">
        <v>86</v>
      </c>
      <c r="AV207" s="14" t="s">
        <v>86</v>
      </c>
      <c r="AW207" s="14" t="s">
        <v>32</v>
      </c>
      <c r="AX207" s="14" t="s">
        <v>84</v>
      </c>
      <c r="AY207" s="194" t="s">
        <v>124</v>
      </c>
    </row>
    <row r="208" s="2" customFormat="1" ht="16.5" customHeight="1">
      <c r="A208" s="38"/>
      <c r="B208" s="171"/>
      <c r="C208" s="172" t="s">
        <v>324</v>
      </c>
      <c r="D208" s="172" t="s">
        <v>127</v>
      </c>
      <c r="E208" s="173" t="s">
        <v>335</v>
      </c>
      <c r="F208" s="174" t="s">
        <v>336</v>
      </c>
      <c r="G208" s="175" t="s">
        <v>264</v>
      </c>
      <c r="H208" s="176">
        <v>181.86000000000001</v>
      </c>
      <c r="I208" s="177"/>
      <c r="J208" s="178">
        <f>ROUND(I208*H208,2)</f>
        <v>0</v>
      </c>
      <c r="K208" s="174" t="s">
        <v>197</v>
      </c>
      <c r="L208" s="39"/>
      <c r="M208" s="179" t="s">
        <v>1</v>
      </c>
      <c r="N208" s="180" t="s">
        <v>41</v>
      </c>
      <c r="O208" s="77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3" t="s">
        <v>141</v>
      </c>
      <c r="AT208" s="183" t="s">
        <v>127</v>
      </c>
      <c r="AU208" s="183" t="s">
        <v>86</v>
      </c>
      <c r="AY208" s="19" t="s">
        <v>124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9" t="s">
        <v>84</v>
      </c>
      <c r="BK208" s="184">
        <f>ROUND(I208*H208,2)</f>
        <v>0</v>
      </c>
      <c r="BL208" s="19" t="s">
        <v>141</v>
      </c>
      <c r="BM208" s="183" t="s">
        <v>808</v>
      </c>
    </row>
    <row r="209" s="2" customFormat="1" ht="24.15" customHeight="1">
      <c r="A209" s="38"/>
      <c r="B209" s="171"/>
      <c r="C209" s="172" t="s">
        <v>328</v>
      </c>
      <c r="D209" s="172" t="s">
        <v>127</v>
      </c>
      <c r="E209" s="173" t="s">
        <v>339</v>
      </c>
      <c r="F209" s="174" t="s">
        <v>340</v>
      </c>
      <c r="G209" s="175" t="s">
        <v>264</v>
      </c>
      <c r="H209" s="176">
        <v>2.7999999999999998</v>
      </c>
      <c r="I209" s="177"/>
      <c r="J209" s="178">
        <f>ROUND(I209*H209,2)</f>
        <v>0</v>
      </c>
      <c r="K209" s="174" t="s">
        <v>197</v>
      </c>
      <c r="L209" s="39"/>
      <c r="M209" s="179" t="s">
        <v>1</v>
      </c>
      <c r="N209" s="180" t="s">
        <v>41</v>
      </c>
      <c r="O209" s="77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83" t="s">
        <v>141</v>
      </c>
      <c r="AT209" s="183" t="s">
        <v>127</v>
      </c>
      <c r="AU209" s="183" t="s">
        <v>86</v>
      </c>
      <c r="AY209" s="19" t="s">
        <v>124</v>
      </c>
      <c r="BE209" s="184">
        <f>IF(N209="základní",J209,0)</f>
        <v>0</v>
      </c>
      <c r="BF209" s="184">
        <f>IF(N209="snížená",J209,0)</f>
        <v>0</v>
      </c>
      <c r="BG209" s="184">
        <f>IF(N209="zákl. přenesená",J209,0)</f>
        <v>0</v>
      </c>
      <c r="BH209" s="184">
        <f>IF(N209="sníž. přenesená",J209,0)</f>
        <v>0</v>
      </c>
      <c r="BI209" s="184">
        <f>IF(N209="nulová",J209,0)</f>
        <v>0</v>
      </c>
      <c r="BJ209" s="19" t="s">
        <v>84</v>
      </c>
      <c r="BK209" s="184">
        <f>ROUND(I209*H209,2)</f>
        <v>0</v>
      </c>
      <c r="BL209" s="19" t="s">
        <v>141</v>
      </c>
      <c r="BM209" s="183" t="s">
        <v>809</v>
      </c>
    </row>
    <row r="210" s="14" customFormat="1">
      <c r="A210" s="14"/>
      <c r="B210" s="193"/>
      <c r="C210" s="14"/>
      <c r="D210" s="186" t="s">
        <v>161</v>
      </c>
      <c r="E210" s="194" t="s">
        <v>1</v>
      </c>
      <c r="F210" s="195" t="s">
        <v>810</v>
      </c>
      <c r="G210" s="14"/>
      <c r="H210" s="196">
        <v>1.6000000000000001</v>
      </c>
      <c r="I210" s="197"/>
      <c r="J210" s="14"/>
      <c r="K210" s="14"/>
      <c r="L210" s="193"/>
      <c r="M210" s="198"/>
      <c r="N210" s="199"/>
      <c r="O210" s="199"/>
      <c r="P210" s="199"/>
      <c r="Q210" s="199"/>
      <c r="R210" s="199"/>
      <c r="S210" s="199"/>
      <c r="T210" s="20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194" t="s">
        <v>161</v>
      </c>
      <c r="AU210" s="194" t="s">
        <v>86</v>
      </c>
      <c r="AV210" s="14" t="s">
        <v>86</v>
      </c>
      <c r="AW210" s="14" t="s">
        <v>32</v>
      </c>
      <c r="AX210" s="14" t="s">
        <v>76</v>
      </c>
      <c r="AY210" s="194" t="s">
        <v>124</v>
      </c>
    </row>
    <row r="211" s="14" customFormat="1">
      <c r="A211" s="14"/>
      <c r="B211" s="193"/>
      <c r="C211" s="14"/>
      <c r="D211" s="186" t="s">
        <v>161</v>
      </c>
      <c r="E211" s="194" t="s">
        <v>1</v>
      </c>
      <c r="F211" s="195" t="s">
        <v>811</v>
      </c>
      <c r="G211" s="14"/>
      <c r="H211" s="196">
        <v>1.2</v>
      </c>
      <c r="I211" s="197"/>
      <c r="J211" s="14"/>
      <c r="K211" s="14"/>
      <c r="L211" s="193"/>
      <c r="M211" s="198"/>
      <c r="N211" s="199"/>
      <c r="O211" s="199"/>
      <c r="P211" s="199"/>
      <c r="Q211" s="199"/>
      <c r="R211" s="199"/>
      <c r="S211" s="199"/>
      <c r="T211" s="20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4" t="s">
        <v>161</v>
      </c>
      <c r="AU211" s="194" t="s">
        <v>86</v>
      </c>
      <c r="AV211" s="14" t="s">
        <v>86</v>
      </c>
      <c r="AW211" s="14" t="s">
        <v>32</v>
      </c>
      <c r="AX211" s="14" t="s">
        <v>76</v>
      </c>
      <c r="AY211" s="194" t="s">
        <v>124</v>
      </c>
    </row>
    <row r="212" s="15" customFormat="1">
      <c r="A212" s="15"/>
      <c r="B212" s="206"/>
      <c r="C212" s="15"/>
      <c r="D212" s="186" t="s">
        <v>161</v>
      </c>
      <c r="E212" s="207" t="s">
        <v>1</v>
      </c>
      <c r="F212" s="208" t="s">
        <v>207</v>
      </c>
      <c r="G212" s="15"/>
      <c r="H212" s="209">
        <v>2.7999999999999998</v>
      </c>
      <c r="I212" s="210"/>
      <c r="J212" s="15"/>
      <c r="K212" s="15"/>
      <c r="L212" s="206"/>
      <c r="M212" s="211"/>
      <c r="N212" s="212"/>
      <c r="O212" s="212"/>
      <c r="P212" s="212"/>
      <c r="Q212" s="212"/>
      <c r="R212" s="212"/>
      <c r="S212" s="212"/>
      <c r="T212" s="21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07" t="s">
        <v>161</v>
      </c>
      <c r="AU212" s="207" t="s">
        <v>86</v>
      </c>
      <c r="AV212" s="15" t="s">
        <v>141</v>
      </c>
      <c r="AW212" s="15" t="s">
        <v>32</v>
      </c>
      <c r="AX212" s="15" t="s">
        <v>84</v>
      </c>
      <c r="AY212" s="207" t="s">
        <v>124</v>
      </c>
    </row>
    <row r="213" s="2" customFormat="1" ht="33" customHeight="1">
      <c r="A213" s="38"/>
      <c r="B213" s="171"/>
      <c r="C213" s="172" t="s">
        <v>334</v>
      </c>
      <c r="D213" s="172" t="s">
        <v>127</v>
      </c>
      <c r="E213" s="173" t="s">
        <v>344</v>
      </c>
      <c r="F213" s="174" t="s">
        <v>345</v>
      </c>
      <c r="G213" s="175" t="s">
        <v>264</v>
      </c>
      <c r="H213" s="176">
        <v>1.4159999999999999</v>
      </c>
      <c r="I213" s="177"/>
      <c r="J213" s="178">
        <f>ROUND(I213*H213,2)</f>
        <v>0</v>
      </c>
      <c r="K213" s="174" t="s">
        <v>197</v>
      </c>
      <c r="L213" s="39"/>
      <c r="M213" s="179" t="s">
        <v>1</v>
      </c>
      <c r="N213" s="180" t="s">
        <v>41</v>
      </c>
      <c r="O213" s="77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3" t="s">
        <v>141</v>
      </c>
      <c r="AT213" s="183" t="s">
        <v>127</v>
      </c>
      <c r="AU213" s="183" t="s">
        <v>86</v>
      </c>
      <c r="AY213" s="19" t="s">
        <v>124</v>
      </c>
      <c r="BE213" s="184">
        <f>IF(N213="základní",J213,0)</f>
        <v>0</v>
      </c>
      <c r="BF213" s="184">
        <f>IF(N213="snížená",J213,0)</f>
        <v>0</v>
      </c>
      <c r="BG213" s="184">
        <f>IF(N213="zákl. přenesená",J213,0)</f>
        <v>0</v>
      </c>
      <c r="BH213" s="184">
        <f>IF(N213="sníž. přenesená",J213,0)</f>
        <v>0</v>
      </c>
      <c r="BI213" s="184">
        <f>IF(N213="nulová",J213,0)</f>
        <v>0</v>
      </c>
      <c r="BJ213" s="19" t="s">
        <v>84</v>
      </c>
      <c r="BK213" s="184">
        <f>ROUND(I213*H213,2)</f>
        <v>0</v>
      </c>
      <c r="BL213" s="19" t="s">
        <v>141</v>
      </c>
      <c r="BM213" s="183" t="s">
        <v>812</v>
      </c>
    </row>
    <row r="214" s="14" customFormat="1">
      <c r="A214" s="14"/>
      <c r="B214" s="193"/>
      <c r="C214" s="14"/>
      <c r="D214" s="186" t="s">
        <v>161</v>
      </c>
      <c r="E214" s="194" t="s">
        <v>1</v>
      </c>
      <c r="F214" s="195" t="s">
        <v>813</v>
      </c>
      <c r="G214" s="14"/>
      <c r="H214" s="196">
        <v>1.4159999999999999</v>
      </c>
      <c r="I214" s="197"/>
      <c r="J214" s="14"/>
      <c r="K214" s="14"/>
      <c r="L214" s="193"/>
      <c r="M214" s="198"/>
      <c r="N214" s="199"/>
      <c r="O214" s="199"/>
      <c r="P214" s="199"/>
      <c r="Q214" s="199"/>
      <c r="R214" s="199"/>
      <c r="S214" s="199"/>
      <c r="T214" s="20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194" t="s">
        <v>161</v>
      </c>
      <c r="AU214" s="194" t="s">
        <v>86</v>
      </c>
      <c r="AV214" s="14" t="s">
        <v>86</v>
      </c>
      <c r="AW214" s="14" t="s">
        <v>32</v>
      </c>
      <c r="AX214" s="14" t="s">
        <v>84</v>
      </c>
      <c r="AY214" s="194" t="s">
        <v>124</v>
      </c>
    </row>
    <row r="215" s="2" customFormat="1" ht="16.5" customHeight="1">
      <c r="A215" s="38"/>
      <c r="B215" s="171"/>
      <c r="C215" s="214" t="s">
        <v>338</v>
      </c>
      <c r="D215" s="214" t="s">
        <v>255</v>
      </c>
      <c r="E215" s="215" t="s">
        <v>350</v>
      </c>
      <c r="F215" s="216" t="s">
        <v>351</v>
      </c>
      <c r="G215" s="217" t="s">
        <v>331</v>
      </c>
      <c r="H215" s="218">
        <v>8.4399999999999995</v>
      </c>
      <c r="I215" s="219"/>
      <c r="J215" s="220">
        <f>ROUND(I215*H215,2)</f>
        <v>0</v>
      </c>
      <c r="K215" s="216" t="s">
        <v>197</v>
      </c>
      <c r="L215" s="221"/>
      <c r="M215" s="222" t="s">
        <v>1</v>
      </c>
      <c r="N215" s="223" t="s">
        <v>41</v>
      </c>
      <c r="O215" s="77"/>
      <c r="P215" s="181">
        <f>O215*H215</f>
        <v>0</v>
      </c>
      <c r="Q215" s="181">
        <v>1</v>
      </c>
      <c r="R215" s="181">
        <f>Q215*H215</f>
        <v>8.4399999999999995</v>
      </c>
      <c r="S215" s="181">
        <v>0</v>
      </c>
      <c r="T215" s="18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3" t="s">
        <v>164</v>
      </c>
      <c r="AT215" s="183" t="s">
        <v>255</v>
      </c>
      <c r="AU215" s="183" t="s">
        <v>86</v>
      </c>
      <c r="AY215" s="19" t="s">
        <v>124</v>
      </c>
      <c r="BE215" s="184">
        <f>IF(N215="základní",J215,0)</f>
        <v>0</v>
      </c>
      <c r="BF215" s="184">
        <f>IF(N215="snížená",J215,0)</f>
        <v>0</v>
      </c>
      <c r="BG215" s="184">
        <f>IF(N215="zákl. přenesená",J215,0)</f>
        <v>0</v>
      </c>
      <c r="BH215" s="184">
        <f>IF(N215="sníž. přenesená",J215,0)</f>
        <v>0</v>
      </c>
      <c r="BI215" s="184">
        <f>IF(N215="nulová",J215,0)</f>
        <v>0</v>
      </c>
      <c r="BJ215" s="19" t="s">
        <v>84</v>
      </c>
      <c r="BK215" s="184">
        <f>ROUND(I215*H215,2)</f>
        <v>0</v>
      </c>
      <c r="BL215" s="19" t="s">
        <v>141</v>
      </c>
      <c r="BM215" s="183" t="s">
        <v>814</v>
      </c>
    </row>
    <row r="216" s="14" customFormat="1">
      <c r="A216" s="14"/>
      <c r="B216" s="193"/>
      <c r="C216" s="14"/>
      <c r="D216" s="186" t="s">
        <v>161</v>
      </c>
      <c r="E216" s="194" t="s">
        <v>1</v>
      </c>
      <c r="F216" s="195" t="s">
        <v>815</v>
      </c>
      <c r="G216" s="14"/>
      <c r="H216" s="196">
        <v>8.4399999999999995</v>
      </c>
      <c r="I216" s="197"/>
      <c r="J216" s="14"/>
      <c r="K216" s="14"/>
      <c r="L216" s="193"/>
      <c r="M216" s="198"/>
      <c r="N216" s="199"/>
      <c r="O216" s="199"/>
      <c r="P216" s="199"/>
      <c r="Q216" s="199"/>
      <c r="R216" s="199"/>
      <c r="S216" s="199"/>
      <c r="T216" s="20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94" t="s">
        <v>161</v>
      </c>
      <c r="AU216" s="194" t="s">
        <v>86</v>
      </c>
      <c r="AV216" s="14" t="s">
        <v>86</v>
      </c>
      <c r="AW216" s="14" t="s">
        <v>32</v>
      </c>
      <c r="AX216" s="14" t="s">
        <v>84</v>
      </c>
      <c r="AY216" s="194" t="s">
        <v>124</v>
      </c>
    </row>
    <row r="217" s="2" customFormat="1" ht="37.8" customHeight="1">
      <c r="A217" s="38"/>
      <c r="B217" s="171"/>
      <c r="C217" s="172" t="s">
        <v>343</v>
      </c>
      <c r="D217" s="172" t="s">
        <v>127</v>
      </c>
      <c r="E217" s="173" t="s">
        <v>355</v>
      </c>
      <c r="F217" s="174" t="s">
        <v>356</v>
      </c>
      <c r="G217" s="175" t="s">
        <v>196</v>
      </c>
      <c r="H217" s="176">
        <v>24.199999999999999</v>
      </c>
      <c r="I217" s="177"/>
      <c r="J217" s="178">
        <f>ROUND(I217*H217,2)</f>
        <v>0</v>
      </c>
      <c r="K217" s="174" t="s">
        <v>197</v>
      </c>
      <c r="L217" s="39"/>
      <c r="M217" s="179" t="s">
        <v>1</v>
      </c>
      <c r="N217" s="180" t="s">
        <v>41</v>
      </c>
      <c r="O217" s="77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3" t="s">
        <v>141</v>
      </c>
      <c r="AT217" s="183" t="s">
        <v>127</v>
      </c>
      <c r="AU217" s="183" t="s">
        <v>86</v>
      </c>
      <c r="AY217" s="19" t="s">
        <v>124</v>
      </c>
      <c r="BE217" s="184">
        <f>IF(N217="základní",J217,0)</f>
        <v>0</v>
      </c>
      <c r="BF217" s="184">
        <f>IF(N217="snížená",J217,0)</f>
        <v>0</v>
      </c>
      <c r="BG217" s="184">
        <f>IF(N217="zákl. přenesená",J217,0)</f>
        <v>0</v>
      </c>
      <c r="BH217" s="184">
        <f>IF(N217="sníž. přenesená",J217,0)</f>
        <v>0</v>
      </c>
      <c r="BI217" s="184">
        <f>IF(N217="nulová",J217,0)</f>
        <v>0</v>
      </c>
      <c r="BJ217" s="19" t="s">
        <v>84</v>
      </c>
      <c r="BK217" s="184">
        <f>ROUND(I217*H217,2)</f>
        <v>0</v>
      </c>
      <c r="BL217" s="19" t="s">
        <v>141</v>
      </c>
      <c r="BM217" s="183" t="s">
        <v>816</v>
      </c>
    </row>
    <row r="218" s="14" customFormat="1">
      <c r="A218" s="14"/>
      <c r="B218" s="193"/>
      <c r="C218" s="14"/>
      <c r="D218" s="186" t="s">
        <v>161</v>
      </c>
      <c r="E218" s="194" t="s">
        <v>1</v>
      </c>
      <c r="F218" s="195" t="s">
        <v>817</v>
      </c>
      <c r="G218" s="14"/>
      <c r="H218" s="196">
        <v>24.199999999999999</v>
      </c>
      <c r="I218" s="197"/>
      <c r="J218" s="14"/>
      <c r="K218" s="14"/>
      <c r="L218" s="193"/>
      <c r="M218" s="198"/>
      <c r="N218" s="199"/>
      <c r="O218" s="199"/>
      <c r="P218" s="199"/>
      <c r="Q218" s="199"/>
      <c r="R218" s="199"/>
      <c r="S218" s="199"/>
      <c r="T218" s="20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194" t="s">
        <v>161</v>
      </c>
      <c r="AU218" s="194" t="s">
        <v>86</v>
      </c>
      <c r="AV218" s="14" t="s">
        <v>86</v>
      </c>
      <c r="AW218" s="14" t="s">
        <v>32</v>
      </c>
      <c r="AX218" s="14" t="s">
        <v>84</v>
      </c>
      <c r="AY218" s="194" t="s">
        <v>124</v>
      </c>
    </row>
    <row r="219" s="2" customFormat="1" ht="24.15" customHeight="1">
      <c r="A219" s="38"/>
      <c r="B219" s="171"/>
      <c r="C219" s="172" t="s">
        <v>349</v>
      </c>
      <c r="D219" s="172" t="s">
        <v>127</v>
      </c>
      <c r="E219" s="173" t="s">
        <v>360</v>
      </c>
      <c r="F219" s="174" t="s">
        <v>361</v>
      </c>
      <c r="G219" s="175" t="s">
        <v>196</v>
      </c>
      <c r="H219" s="176">
        <v>24.199999999999999</v>
      </c>
      <c r="I219" s="177"/>
      <c r="J219" s="178">
        <f>ROUND(I219*H219,2)</f>
        <v>0</v>
      </c>
      <c r="K219" s="174" t="s">
        <v>197</v>
      </c>
      <c r="L219" s="39"/>
      <c r="M219" s="179" t="s">
        <v>1</v>
      </c>
      <c r="N219" s="180" t="s">
        <v>41</v>
      </c>
      <c r="O219" s="77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83" t="s">
        <v>141</v>
      </c>
      <c r="AT219" s="183" t="s">
        <v>127</v>
      </c>
      <c r="AU219" s="183" t="s">
        <v>86</v>
      </c>
      <c r="AY219" s="19" t="s">
        <v>124</v>
      </c>
      <c r="BE219" s="184">
        <f>IF(N219="základní",J219,0)</f>
        <v>0</v>
      </c>
      <c r="BF219" s="184">
        <f>IF(N219="snížená",J219,0)</f>
        <v>0</v>
      </c>
      <c r="BG219" s="184">
        <f>IF(N219="zákl. přenesená",J219,0)</f>
        <v>0</v>
      </c>
      <c r="BH219" s="184">
        <f>IF(N219="sníž. přenesená",J219,0)</f>
        <v>0</v>
      </c>
      <c r="BI219" s="184">
        <f>IF(N219="nulová",J219,0)</f>
        <v>0</v>
      </c>
      <c r="BJ219" s="19" t="s">
        <v>84</v>
      </c>
      <c r="BK219" s="184">
        <f>ROUND(I219*H219,2)</f>
        <v>0</v>
      </c>
      <c r="BL219" s="19" t="s">
        <v>141</v>
      </c>
      <c r="BM219" s="183" t="s">
        <v>818</v>
      </c>
    </row>
    <row r="220" s="2" customFormat="1" ht="24.15" customHeight="1">
      <c r="A220" s="38"/>
      <c r="B220" s="171"/>
      <c r="C220" s="172" t="s">
        <v>354</v>
      </c>
      <c r="D220" s="172" t="s">
        <v>127</v>
      </c>
      <c r="E220" s="173" t="s">
        <v>364</v>
      </c>
      <c r="F220" s="174" t="s">
        <v>365</v>
      </c>
      <c r="G220" s="175" t="s">
        <v>196</v>
      </c>
      <c r="H220" s="176">
        <v>24.199999999999999</v>
      </c>
      <c r="I220" s="177"/>
      <c r="J220" s="178">
        <f>ROUND(I220*H220,2)</f>
        <v>0</v>
      </c>
      <c r="K220" s="174" t="s">
        <v>197</v>
      </c>
      <c r="L220" s="39"/>
      <c r="M220" s="179" t="s">
        <v>1</v>
      </c>
      <c r="N220" s="180" t="s">
        <v>41</v>
      </c>
      <c r="O220" s="77"/>
      <c r="P220" s="181">
        <f>O220*H220</f>
        <v>0</v>
      </c>
      <c r="Q220" s="181">
        <v>0</v>
      </c>
      <c r="R220" s="181">
        <f>Q220*H220</f>
        <v>0</v>
      </c>
      <c r="S220" s="181">
        <v>0</v>
      </c>
      <c r="T220" s="18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83" t="s">
        <v>141</v>
      </c>
      <c r="AT220" s="183" t="s">
        <v>127</v>
      </c>
      <c r="AU220" s="183" t="s">
        <v>86</v>
      </c>
      <c r="AY220" s="19" t="s">
        <v>124</v>
      </c>
      <c r="BE220" s="184">
        <f>IF(N220="základní",J220,0)</f>
        <v>0</v>
      </c>
      <c r="BF220" s="184">
        <f>IF(N220="snížená",J220,0)</f>
        <v>0</v>
      </c>
      <c r="BG220" s="184">
        <f>IF(N220="zákl. přenesená",J220,0)</f>
        <v>0</v>
      </c>
      <c r="BH220" s="184">
        <f>IF(N220="sníž. přenesená",J220,0)</f>
        <v>0</v>
      </c>
      <c r="BI220" s="184">
        <f>IF(N220="nulová",J220,0)</f>
        <v>0</v>
      </c>
      <c r="BJ220" s="19" t="s">
        <v>84</v>
      </c>
      <c r="BK220" s="184">
        <f>ROUND(I220*H220,2)</f>
        <v>0</v>
      </c>
      <c r="BL220" s="19" t="s">
        <v>141</v>
      </c>
      <c r="BM220" s="183" t="s">
        <v>819</v>
      </c>
    </row>
    <row r="221" s="2" customFormat="1" ht="16.5" customHeight="1">
      <c r="A221" s="38"/>
      <c r="B221" s="171"/>
      <c r="C221" s="214" t="s">
        <v>359</v>
      </c>
      <c r="D221" s="214" t="s">
        <v>255</v>
      </c>
      <c r="E221" s="215" t="s">
        <v>368</v>
      </c>
      <c r="F221" s="216" t="s">
        <v>369</v>
      </c>
      <c r="G221" s="217" t="s">
        <v>331</v>
      </c>
      <c r="H221" s="218">
        <v>4.8399999999999999</v>
      </c>
      <c r="I221" s="219"/>
      <c r="J221" s="220">
        <f>ROUND(I221*H221,2)</f>
        <v>0</v>
      </c>
      <c r="K221" s="216" t="s">
        <v>197</v>
      </c>
      <c r="L221" s="221"/>
      <c r="M221" s="222" t="s">
        <v>1</v>
      </c>
      <c r="N221" s="223" t="s">
        <v>41</v>
      </c>
      <c r="O221" s="77"/>
      <c r="P221" s="181">
        <f>O221*H221</f>
        <v>0</v>
      </c>
      <c r="Q221" s="181">
        <v>1</v>
      </c>
      <c r="R221" s="181">
        <f>Q221*H221</f>
        <v>4.8399999999999999</v>
      </c>
      <c r="S221" s="181">
        <v>0</v>
      </c>
      <c r="T221" s="18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3" t="s">
        <v>164</v>
      </c>
      <c r="AT221" s="183" t="s">
        <v>255</v>
      </c>
      <c r="AU221" s="183" t="s">
        <v>86</v>
      </c>
      <c r="AY221" s="19" t="s">
        <v>124</v>
      </c>
      <c r="BE221" s="184">
        <f>IF(N221="základní",J221,0)</f>
        <v>0</v>
      </c>
      <c r="BF221" s="184">
        <f>IF(N221="snížená",J221,0)</f>
        <v>0</v>
      </c>
      <c r="BG221" s="184">
        <f>IF(N221="zákl. přenesená",J221,0)</f>
        <v>0</v>
      </c>
      <c r="BH221" s="184">
        <f>IF(N221="sníž. přenesená",J221,0)</f>
        <v>0</v>
      </c>
      <c r="BI221" s="184">
        <f>IF(N221="nulová",J221,0)</f>
        <v>0</v>
      </c>
      <c r="BJ221" s="19" t="s">
        <v>84</v>
      </c>
      <c r="BK221" s="184">
        <f>ROUND(I221*H221,2)</f>
        <v>0</v>
      </c>
      <c r="BL221" s="19" t="s">
        <v>141</v>
      </c>
      <c r="BM221" s="183" t="s">
        <v>820</v>
      </c>
    </row>
    <row r="222" s="14" customFormat="1">
      <c r="A222" s="14"/>
      <c r="B222" s="193"/>
      <c r="C222" s="14"/>
      <c r="D222" s="186" t="s">
        <v>161</v>
      </c>
      <c r="E222" s="194" t="s">
        <v>1</v>
      </c>
      <c r="F222" s="195" t="s">
        <v>821</v>
      </c>
      <c r="G222" s="14"/>
      <c r="H222" s="196">
        <v>4.8399999999999999</v>
      </c>
      <c r="I222" s="197"/>
      <c r="J222" s="14"/>
      <c r="K222" s="14"/>
      <c r="L222" s="193"/>
      <c r="M222" s="198"/>
      <c r="N222" s="199"/>
      <c r="O222" s="199"/>
      <c r="P222" s="199"/>
      <c r="Q222" s="199"/>
      <c r="R222" s="199"/>
      <c r="S222" s="199"/>
      <c r="T222" s="20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194" t="s">
        <v>161</v>
      </c>
      <c r="AU222" s="194" t="s">
        <v>86</v>
      </c>
      <c r="AV222" s="14" t="s">
        <v>86</v>
      </c>
      <c r="AW222" s="14" t="s">
        <v>32</v>
      </c>
      <c r="AX222" s="14" t="s">
        <v>84</v>
      </c>
      <c r="AY222" s="194" t="s">
        <v>124</v>
      </c>
    </row>
    <row r="223" s="2" customFormat="1" ht="16.5" customHeight="1">
      <c r="A223" s="38"/>
      <c r="B223" s="171"/>
      <c r="C223" s="214" t="s">
        <v>363</v>
      </c>
      <c r="D223" s="214" t="s">
        <v>255</v>
      </c>
      <c r="E223" s="215" t="s">
        <v>373</v>
      </c>
      <c r="F223" s="216" t="s">
        <v>374</v>
      </c>
      <c r="G223" s="217" t="s">
        <v>375</v>
      </c>
      <c r="H223" s="218">
        <v>0.76200000000000001</v>
      </c>
      <c r="I223" s="219"/>
      <c r="J223" s="220">
        <f>ROUND(I223*H223,2)</f>
        <v>0</v>
      </c>
      <c r="K223" s="216" t="s">
        <v>197</v>
      </c>
      <c r="L223" s="221"/>
      <c r="M223" s="222" t="s">
        <v>1</v>
      </c>
      <c r="N223" s="223" t="s">
        <v>41</v>
      </c>
      <c r="O223" s="77"/>
      <c r="P223" s="181">
        <f>O223*H223</f>
        <v>0</v>
      </c>
      <c r="Q223" s="181">
        <v>0.001</v>
      </c>
      <c r="R223" s="181">
        <f>Q223*H223</f>
        <v>0.00076199999999999998</v>
      </c>
      <c r="S223" s="181">
        <v>0</v>
      </c>
      <c r="T223" s="18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3" t="s">
        <v>164</v>
      </c>
      <c r="AT223" s="183" t="s">
        <v>255</v>
      </c>
      <c r="AU223" s="183" t="s">
        <v>86</v>
      </c>
      <c r="AY223" s="19" t="s">
        <v>124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9" t="s">
        <v>84</v>
      </c>
      <c r="BK223" s="184">
        <f>ROUND(I223*H223,2)</f>
        <v>0</v>
      </c>
      <c r="BL223" s="19" t="s">
        <v>141</v>
      </c>
      <c r="BM223" s="183" t="s">
        <v>822</v>
      </c>
    </row>
    <row r="224" s="14" customFormat="1">
      <c r="A224" s="14"/>
      <c r="B224" s="193"/>
      <c r="C224" s="14"/>
      <c r="D224" s="186" t="s">
        <v>161</v>
      </c>
      <c r="E224" s="194" t="s">
        <v>1</v>
      </c>
      <c r="F224" s="195" t="s">
        <v>823</v>
      </c>
      <c r="G224" s="14"/>
      <c r="H224" s="196">
        <v>0.76200000000000001</v>
      </c>
      <c r="I224" s="197"/>
      <c r="J224" s="14"/>
      <c r="K224" s="14"/>
      <c r="L224" s="193"/>
      <c r="M224" s="198"/>
      <c r="N224" s="199"/>
      <c r="O224" s="199"/>
      <c r="P224" s="199"/>
      <c r="Q224" s="199"/>
      <c r="R224" s="199"/>
      <c r="S224" s="199"/>
      <c r="T224" s="20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194" t="s">
        <v>161</v>
      </c>
      <c r="AU224" s="194" t="s">
        <v>86</v>
      </c>
      <c r="AV224" s="14" t="s">
        <v>86</v>
      </c>
      <c r="AW224" s="14" t="s">
        <v>32</v>
      </c>
      <c r="AX224" s="14" t="s">
        <v>84</v>
      </c>
      <c r="AY224" s="194" t="s">
        <v>124</v>
      </c>
    </row>
    <row r="225" s="2" customFormat="1" ht="24.15" customHeight="1">
      <c r="A225" s="38"/>
      <c r="B225" s="171"/>
      <c r="C225" s="172" t="s">
        <v>367</v>
      </c>
      <c r="D225" s="172" t="s">
        <v>127</v>
      </c>
      <c r="E225" s="173" t="s">
        <v>379</v>
      </c>
      <c r="F225" s="174" t="s">
        <v>380</v>
      </c>
      <c r="G225" s="175" t="s">
        <v>196</v>
      </c>
      <c r="H225" s="176">
        <v>699.69500000000005</v>
      </c>
      <c r="I225" s="177"/>
      <c r="J225" s="178">
        <f>ROUND(I225*H225,2)</f>
        <v>0</v>
      </c>
      <c r="K225" s="174" t="s">
        <v>197</v>
      </c>
      <c r="L225" s="39"/>
      <c r="M225" s="179" t="s">
        <v>1</v>
      </c>
      <c r="N225" s="180" t="s">
        <v>41</v>
      </c>
      <c r="O225" s="77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83" t="s">
        <v>141</v>
      </c>
      <c r="AT225" s="183" t="s">
        <v>127</v>
      </c>
      <c r="AU225" s="183" t="s">
        <v>86</v>
      </c>
      <c r="AY225" s="19" t="s">
        <v>124</v>
      </c>
      <c r="BE225" s="184">
        <f>IF(N225="základní",J225,0)</f>
        <v>0</v>
      </c>
      <c r="BF225" s="184">
        <f>IF(N225="snížená",J225,0)</f>
        <v>0</v>
      </c>
      <c r="BG225" s="184">
        <f>IF(N225="zákl. přenesená",J225,0)</f>
        <v>0</v>
      </c>
      <c r="BH225" s="184">
        <f>IF(N225="sníž. přenesená",J225,0)</f>
        <v>0</v>
      </c>
      <c r="BI225" s="184">
        <f>IF(N225="nulová",J225,0)</f>
        <v>0</v>
      </c>
      <c r="BJ225" s="19" t="s">
        <v>84</v>
      </c>
      <c r="BK225" s="184">
        <f>ROUND(I225*H225,2)</f>
        <v>0</v>
      </c>
      <c r="BL225" s="19" t="s">
        <v>141</v>
      </c>
      <c r="BM225" s="183" t="s">
        <v>824</v>
      </c>
    </row>
    <row r="226" s="14" customFormat="1">
      <c r="A226" s="14"/>
      <c r="B226" s="193"/>
      <c r="C226" s="14"/>
      <c r="D226" s="186" t="s">
        <v>161</v>
      </c>
      <c r="E226" s="194" t="s">
        <v>1</v>
      </c>
      <c r="F226" s="195" t="s">
        <v>825</v>
      </c>
      <c r="G226" s="14"/>
      <c r="H226" s="196">
        <v>370.16000000000002</v>
      </c>
      <c r="I226" s="197"/>
      <c r="J226" s="14"/>
      <c r="K226" s="14"/>
      <c r="L226" s="193"/>
      <c r="M226" s="198"/>
      <c r="N226" s="199"/>
      <c r="O226" s="199"/>
      <c r="P226" s="199"/>
      <c r="Q226" s="199"/>
      <c r="R226" s="199"/>
      <c r="S226" s="199"/>
      <c r="T226" s="20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194" t="s">
        <v>161</v>
      </c>
      <c r="AU226" s="194" t="s">
        <v>86</v>
      </c>
      <c r="AV226" s="14" t="s">
        <v>86</v>
      </c>
      <c r="AW226" s="14" t="s">
        <v>32</v>
      </c>
      <c r="AX226" s="14" t="s">
        <v>76</v>
      </c>
      <c r="AY226" s="194" t="s">
        <v>124</v>
      </c>
    </row>
    <row r="227" s="14" customFormat="1">
      <c r="A227" s="14"/>
      <c r="B227" s="193"/>
      <c r="C227" s="14"/>
      <c r="D227" s="186" t="s">
        <v>161</v>
      </c>
      <c r="E227" s="194" t="s">
        <v>1</v>
      </c>
      <c r="F227" s="195" t="s">
        <v>826</v>
      </c>
      <c r="G227" s="14"/>
      <c r="H227" s="196">
        <v>100.05</v>
      </c>
      <c r="I227" s="197"/>
      <c r="J227" s="14"/>
      <c r="K227" s="14"/>
      <c r="L227" s="193"/>
      <c r="M227" s="198"/>
      <c r="N227" s="199"/>
      <c r="O227" s="199"/>
      <c r="P227" s="199"/>
      <c r="Q227" s="199"/>
      <c r="R227" s="199"/>
      <c r="S227" s="199"/>
      <c r="T227" s="20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4" t="s">
        <v>161</v>
      </c>
      <c r="AU227" s="194" t="s">
        <v>86</v>
      </c>
      <c r="AV227" s="14" t="s">
        <v>86</v>
      </c>
      <c r="AW227" s="14" t="s">
        <v>32</v>
      </c>
      <c r="AX227" s="14" t="s">
        <v>76</v>
      </c>
      <c r="AY227" s="194" t="s">
        <v>124</v>
      </c>
    </row>
    <row r="228" s="14" customFormat="1">
      <c r="A228" s="14"/>
      <c r="B228" s="193"/>
      <c r="C228" s="14"/>
      <c r="D228" s="186" t="s">
        <v>161</v>
      </c>
      <c r="E228" s="194" t="s">
        <v>1</v>
      </c>
      <c r="F228" s="195" t="s">
        <v>827</v>
      </c>
      <c r="G228" s="14"/>
      <c r="H228" s="196">
        <v>197.58000000000001</v>
      </c>
      <c r="I228" s="197"/>
      <c r="J228" s="14"/>
      <c r="K228" s="14"/>
      <c r="L228" s="193"/>
      <c r="M228" s="198"/>
      <c r="N228" s="199"/>
      <c r="O228" s="199"/>
      <c r="P228" s="199"/>
      <c r="Q228" s="199"/>
      <c r="R228" s="199"/>
      <c r="S228" s="199"/>
      <c r="T228" s="20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194" t="s">
        <v>161</v>
      </c>
      <c r="AU228" s="194" t="s">
        <v>86</v>
      </c>
      <c r="AV228" s="14" t="s">
        <v>86</v>
      </c>
      <c r="AW228" s="14" t="s">
        <v>32</v>
      </c>
      <c r="AX228" s="14" t="s">
        <v>76</v>
      </c>
      <c r="AY228" s="194" t="s">
        <v>124</v>
      </c>
    </row>
    <row r="229" s="14" customFormat="1">
      <c r="A229" s="14"/>
      <c r="B229" s="193"/>
      <c r="C229" s="14"/>
      <c r="D229" s="186" t="s">
        <v>161</v>
      </c>
      <c r="E229" s="194" t="s">
        <v>1</v>
      </c>
      <c r="F229" s="195" t="s">
        <v>828</v>
      </c>
      <c r="G229" s="14"/>
      <c r="H229" s="196">
        <v>16.23</v>
      </c>
      <c r="I229" s="197"/>
      <c r="J229" s="14"/>
      <c r="K229" s="14"/>
      <c r="L229" s="193"/>
      <c r="M229" s="198"/>
      <c r="N229" s="199"/>
      <c r="O229" s="199"/>
      <c r="P229" s="199"/>
      <c r="Q229" s="199"/>
      <c r="R229" s="199"/>
      <c r="S229" s="199"/>
      <c r="T229" s="20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194" t="s">
        <v>161</v>
      </c>
      <c r="AU229" s="194" t="s">
        <v>86</v>
      </c>
      <c r="AV229" s="14" t="s">
        <v>86</v>
      </c>
      <c r="AW229" s="14" t="s">
        <v>32</v>
      </c>
      <c r="AX229" s="14" t="s">
        <v>76</v>
      </c>
      <c r="AY229" s="194" t="s">
        <v>124</v>
      </c>
    </row>
    <row r="230" s="14" customFormat="1">
      <c r="A230" s="14"/>
      <c r="B230" s="193"/>
      <c r="C230" s="14"/>
      <c r="D230" s="186" t="s">
        <v>161</v>
      </c>
      <c r="E230" s="194" t="s">
        <v>1</v>
      </c>
      <c r="F230" s="195" t="s">
        <v>829</v>
      </c>
      <c r="G230" s="14"/>
      <c r="H230" s="196">
        <v>14.625</v>
      </c>
      <c r="I230" s="197"/>
      <c r="J230" s="14"/>
      <c r="K230" s="14"/>
      <c r="L230" s="193"/>
      <c r="M230" s="198"/>
      <c r="N230" s="199"/>
      <c r="O230" s="199"/>
      <c r="P230" s="199"/>
      <c r="Q230" s="199"/>
      <c r="R230" s="199"/>
      <c r="S230" s="199"/>
      <c r="T230" s="20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194" t="s">
        <v>161</v>
      </c>
      <c r="AU230" s="194" t="s">
        <v>86</v>
      </c>
      <c r="AV230" s="14" t="s">
        <v>86</v>
      </c>
      <c r="AW230" s="14" t="s">
        <v>32</v>
      </c>
      <c r="AX230" s="14" t="s">
        <v>76</v>
      </c>
      <c r="AY230" s="194" t="s">
        <v>124</v>
      </c>
    </row>
    <row r="231" s="14" customFormat="1">
      <c r="A231" s="14"/>
      <c r="B231" s="193"/>
      <c r="C231" s="14"/>
      <c r="D231" s="186" t="s">
        <v>161</v>
      </c>
      <c r="E231" s="194" t="s">
        <v>1</v>
      </c>
      <c r="F231" s="195" t="s">
        <v>830</v>
      </c>
      <c r="G231" s="14"/>
      <c r="H231" s="196">
        <v>1.05</v>
      </c>
      <c r="I231" s="197"/>
      <c r="J231" s="14"/>
      <c r="K231" s="14"/>
      <c r="L231" s="193"/>
      <c r="M231" s="198"/>
      <c r="N231" s="199"/>
      <c r="O231" s="199"/>
      <c r="P231" s="199"/>
      <c r="Q231" s="199"/>
      <c r="R231" s="199"/>
      <c r="S231" s="199"/>
      <c r="T231" s="20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194" t="s">
        <v>161</v>
      </c>
      <c r="AU231" s="194" t="s">
        <v>86</v>
      </c>
      <c r="AV231" s="14" t="s">
        <v>86</v>
      </c>
      <c r="AW231" s="14" t="s">
        <v>32</v>
      </c>
      <c r="AX231" s="14" t="s">
        <v>76</v>
      </c>
      <c r="AY231" s="194" t="s">
        <v>124</v>
      </c>
    </row>
    <row r="232" s="15" customFormat="1">
      <c r="A232" s="15"/>
      <c r="B232" s="206"/>
      <c r="C232" s="15"/>
      <c r="D232" s="186" t="s">
        <v>161</v>
      </c>
      <c r="E232" s="207" t="s">
        <v>1</v>
      </c>
      <c r="F232" s="208" t="s">
        <v>207</v>
      </c>
      <c r="G232" s="15"/>
      <c r="H232" s="209">
        <v>699.69500000000005</v>
      </c>
      <c r="I232" s="210"/>
      <c r="J232" s="15"/>
      <c r="K232" s="15"/>
      <c r="L232" s="206"/>
      <c r="M232" s="211"/>
      <c r="N232" s="212"/>
      <c r="O232" s="212"/>
      <c r="P232" s="212"/>
      <c r="Q232" s="212"/>
      <c r="R232" s="212"/>
      <c r="S232" s="212"/>
      <c r="T232" s="21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07" t="s">
        <v>161</v>
      </c>
      <c r="AU232" s="207" t="s">
        <v>86</v>
      </c>
      <c r="AV232" s="15" t="s">
        <v>141</v>
      </c>
      <c r="AW232" s="15" t="s">
        <v>32</v>
      </c>
      <c r="AX232" s="15" t="s">
        <v>84</v>
      </c>
      <c r="AY232" s="207" t="s">
        <v>124</v>
      </c>
    </row>
    <row r="233" s="2" customFormat="1" ht="16.5" customHeight="1">
      <c r="A233" s="38"/>
      <c r="B233" s="171"/>
      <c r="C233" s="172" t="s">
        <v>372</v>
      </c>
      <c r="D233" s="172" t="s">
        <v>127</v>
      </c>
      <c r="E233" s="173" t="s">
        <v>387</v>
      </c>
      <c r="F233" s="174" t="s">
        <v>388</v>
      </c>
      <c r="G233" s="175" t="s">
        <v>389</v>
      </c>
      <c r="H233" s="176">
        <v>8</v>
      </c>
      <c r="I233" s="177"/>
      <c r="J233" s="178">
        <f>ROUND(I233*H233,2)</f>
        <v>0</v>
      </c>
      <c r="K233" s="174" t="s">
        <v>1</v>
      </c>
      <c r="L233" s="39"/>
      <c r="M233" s="179" t="s">
        <v>1</v>
      </c>
      <c r="N233" s="180" t="s">
        <v>41</v>
      </c>
      <c r="O233" s="77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3" t="s">
        <v>141</v>
      </c>
      <c r="AT233" s="183" t="s">
        <v>127</v>
      </c>
      <c r="AU233" s="183" t="s">
        <v>86</v>
      </c>
      <c r="AY233" s="19" t="s">
        <v>124</v>
      </c>
      <c r="BE233" s="184">
        <f>IF(N233="základní",J233,0)</f>
        <v>0</v>
      </c>
      <c r="BF233" s="184">
        <f>IF(N233="snížená",J233,0)</f>
        <v>0</v>
      </c>
      <c r="BG233" s="184">
        <f>IF(N233="zákl. přenesená",J233,0)</f>
        <v>0</v>
      </c>
      <c r="BH233" s="184">
        <f>IF(N233="sníž. přenesená",J233,0)</f>
        <v>0</v>
      </c>
      <c r="BI233" s="184">
        <f>IF(N233="nulová",J233,0)</f>
        <v>0</v>
      </c>
      <c r="BJ233" s="19" t="s">
        <v>84</v>
      </c>
      <c r="BK233" s="184">
        <f>ROUND(I233*H233,2)</f>
        <v>0</v>
      </c>
      <c r="BL233" s="19" t="s">
        <v>141</v>
      </c>
      <c r="BM233" s="183" t="s">
        <v>831</v>
      </c>
    </row>
    <row r="234" s="14" customFormat="1">
      <c r="A234" s="14"/>
      <c r="B234" s="193"/>
      <c r="C234" s="14"/>
      <c r="D234" s="186" t="s">
        <v>161</v>
      </c>
      <c r="E234" s="194" t="s">
        <v>1</v>
      </c>
      <c r="F234" s="195" t="s">
        <v>391</v>
      </c>
      <c r="G234" s="14"/>
      <c r="H234" s="196">
        <v>8</v>
      </c>
      <c r="I234" s="197"/>
      <c r="J234" s="14"/>
      <c r="K234" s="14"/>
      <c r="L234" s="193"/>
      <c r="M234" s="198"/>
      <c r="N234" s="199"/>
      <c r="O234" s="199"/>
      <c r="P234" s="199"/>
      <c r="Q234" s="199"/>
      <c r="R234" s="199"/>
      <c r="S234" s="199"/>
      <c r="T234" s="20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194" t="s">
        <v>161</v>
      </c>
      <c r="AU234" s="194" t="s">
        <v>86</v>
      </c>
      <c r="AV234" s="14" t="s">
        <v>86</v>
      </c>
      <c r="AW234" s="14" t="s">
        <v>32</v>
      </c>
      <c r="AX234" s="14" t="s">
        <v>84</v>
      </c>
      <c r="AY234" s="194" t="s">
        <v>124</v>
      </c>
    </row>
    <row r="235" s="12" customFormat="1" ht="22.8" customHeight="1">
      <c r="A235" s="12"/>
      <c r="B235" s="158"/>
      <c r="C235" s="12"/>
      <c r="D235" s="159" t="s">
        <v>75</v>
      </c>
      <c r="E235" s="169" t="s">
        <v>141</v>
      </c>
      <c r="F235" s="169" t="s">
        <v>392</v>
      </c>
      <c r="G235" s="12"/>
      <c r="H235" s="12"/>
      <c r="I235" s="161"/>
      <c r="J235" s="170">
        <f>BK235</f>
        <v>0</v>
      </c>
      <c r="K235" s="12"/>
      <c r="L235" s="158"/>
      <c r="M235" s="163"/>
      <c r="N235" s="164"/>
      <c r="O235" s="164"/>
      <c r="P235" s="165">
        <f>SUM(P236:P237)</f>
        <v>0</v>
      </c>
      <c r="Q235" s="164"/>
      <c r="R235" s="165">
        <f>SUM(R236:R237)</f>
        <v>0</v>
      </c>
      <c r="S235" s="164"/>
      <c r="T235" s="166">
        <f>SUM(T236:T237)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59" t="s">
        <v>84</v>
      </c>
      <c r="AT235" s="167" t="s">
        <v>75</v>
      </c>
      <c r="AU235" s="167" t="s">
        <v>84</v>
      </c>
      <c r="AY235" s="159" t="s">
        <v>124</v>
      </c>
      <c r="BK235" s="168">
        <f>SUM(BK236:BK237)</f>
        <v>0</v>
      </c>
    </row>
    <row r="236" s="2" customFormat="1" ht="33" customHeight="1">
      <c r="A236" s="38"/>
      <c r="B236" s="171"/>
      <c r="C236" s="172" t="s">
        <v>378</v>
      </c>
      <c r="D236" s="172" t="s">
        <v>127</v>
      </c>
      <c r="E236" s="173" t="s">
        <v>394</v>
      </c>
      <c r="F236" s="174" t="s">
        <v>395</v>
      </c>
      <c r="G236" s="175" t="s">
        <v>264</v>
      </c>
      <c r="H236" s="176">
        <v>1.3500000000000001</v>
      </c>
      <c r="I236" s="177"/>
      <c r="J236" s="178">
        <f>ROUND(I236*H236,2)</f>
        <v>0</v>
      </c>
      <c r="K236" s="174" t="s">
        <v>197</v>
      </c>
      <c r="L236" s="39"/>
      <c r="M236" s="179" t="s">
        <v>1</v>
      </c>
      <c r="N236" s="180" t="s">
        <v>41</v>
      </c>
      <c r="O236" s="77"/>
      <c r="P236" s="181">
        <f>O236*H236</f>
        <v>0</v>
      </c>
      <c r="Q236" s="181">
        <v>0</v>
      </c>
      <c r="R236" s="181">
        <f>Q236*H236</f>
        <v>0</v>
      </c>
      <c r="S236" s="181">
        <v>0</v>
      </c>
      <c r="T236" s="18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83" t="s">
        <v>141</v>
      </c>
      <c r="AT236" s="183" t="s">
        <v>127</v>
      </c>
      <c r="AU236" s="183" t="s">
        <v>86</v>
      </c>
      <c r="AY236" s="19" t="s">
        <v>124</v>
      </c>
      <c r="BE236" s="184">
        <f>IF(N236="základní",J236,0)</f>
        <v>0</v>
      </c>
      <c r="BF236" s="184">
        <f>IF(N236="snížená",J236,0)</f>
        <v>0</v>
      </c>
      <c r="BG236" s="184">
        <f>IF(N236="zákl. přenesená",J236,0)</f>
        <v>0</v>
      </c>
      <c r="BH236" s="184">
        <f>IF(N236="sníž. přenesená",J236,0)</f>
        <v>0</v>
      </c>
      <c r="BI236" s="184">
        <f>IF(N236="nulová",J236,0)</f>
        <v>0</v>
      </c>
      <c r="BJ236" s="19" t="s">
        <v>84</v>
      </c>
      <c r="BK236" s="184">
        <f>ROUND(I236*H236,2)</f>
        <v>0</v>
      </c>
      <c r="BL236" s="19" t="s">
        <v>141</v>
      </c>
      <c r="BM236" s="183" t="s">
        <v>832</v>
      </c>
    </row>
    <row r="237" s="14" customFormat="1">
      <c r="A237" s="14"/>
      <c r="B237" s="193"/>
      <c r="C237" s="14"/>
      <c r="D237" s="186" t="s">
        <v>161</v>
      </c>
      <c r="E237" s="194" t="s">
        <v>1</v>
      </c>
      <c r="F237" s="195" t="s">
        <v>833</v>
      </c>
      <c r="G237" s="14"/>
      <c r="H237" s="196">
        <v>1.3500000000000001</v>
      </c>
      <c r="I237" s="197"/>
      <c r="J237" s="14"/>
      <c r="K237" s="14"/>
      <c r="L237" s="193"/>
      <c r="M237" s="198"/>
      <c r="N237" s="199"/>
      <c r="O237" s="199"/>
      <c r="P237" s="199"/>
      <c r="Q237" s="199"/>
      <c r="R237" s="199"/>
      <c r="S237" s="199"/>
      <c r="T237" s="20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194" t="s">
        <v>161</v>
      </c>
      <c r="AU237" s="194" t="s">
        <v>86</v>
      </c>
      <c r="AV237" s="14" t="s">
        <v>86</v>
      </c>
      <c r="AW237" s="14" t="s">
        <v>32</v>
      </c>
      <c r="AX237" s="14" t="s">
        <v>84</v>
      </c>
      <c r="AY237" s="194" t="s">
        <v>124</v>
      </c>
    </row>
    <row r="238" s="12" customFormat="1" ht="22.8" customHeight="1">
      <c r="A238" s="12"/>
      <c r="B238" s="158"/>
      <c r="C238" s="12"/>
      <c r="D238" s="159" t="s">
        <v>75</v>
      </c>
      <c r="E238" s="169" t="s">
        <v>123</v>
      </c>
      <c r="F238" s="169" t="s">
        <v>398</v>
      </c>
      <c r="G238" s="12"/>
      <c r="H238" s="12"/>
      <c r="I238" s="161"/>
      <c r="J238" s="170">
        <f>BK238</f>
        <v>0</v>
      </c>
      <c r="K238" s="12"/>
      <c r="L238" s="158"/>
      <c r="M238" s="163"/>
      <c r="N238" s="164"/>
      <c r="O238" s="164"/>
      <c r="P238" s="165">
        <f>SUM(P239:P274)</f>
        <v>0</v>
      </c>
      <c r="Q238" s="164"/>
      <c r="R238" s="165">
        <f>SUM(R239:R274)</f>
        <v>113.96841720000001</v>
      </c>
      <c r="S238" s="164"/>
      <c r="T238" s="166">
        <f>SUM(T239:T274)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59" t="s">
        <v>84</v>
      </c>
      <c r="AT238" s="167" t="s">
        <v>75</v>
      </c>
      <c r="AU238" s="167" t="s">
        <v>84</v>
      </c>
      <c r="AY238" s="159" t="s">
        <v>124</v>
      </c>
      <c r="BK238" s="168">
        <f>SUM(BK239:BK274)</f>
        <v>0</v>
      </c>
    </row>
    <row r="239" s="2" customFormat="1" ht="24.15" customHeight="1">
      <c r="A239" s="38"/>
      <c r="B239" s="171"/>
      <c r="C239" s="172" t="s">
        <v>386</v>
      </c>
      <c r="D239" s="172" t="s">
        <v>127</v>
      </c>
      <c r="E239" s="173" t="s">
        <v>400</v>
      </c>
      <c r="F239" s="174" t="s">
        <v>401</v>
      </c>
      <c r="G239" s="175" t="s">
        <v>196</v>
      </c>
      <c r="H239" s="176">
        <v>1043.3699999999999</v>
      </c>
      <c r="I239" s="177"/>
      <c r="J239" s="178">
        <f>ROUND(I239*H239,2)</f>
        <v>0</v>
      </c>
      <c r="K239" s="174" t="s">
        <v>197</v>
      </c>
      <c r="L239" s="39"/>
      <c r="M239" s="179" t="s">
        <v>1</v>
      </c>
      <c r="N239" s="180" t="s">
        <v>41</v>
      </c>
      <c r="O239" s="77"/>
      <c r="P239" s="181">
        <f>O239*H239</f>
        <v>0</v>
      </c>
      <c r="Q239" s="181">
        <v>0</v>
      </c>
      <c r="R239" s="181">
        <f>Q239*H239</f>
        <v>0</v>
      </c>
      <c r="S239" s="181">
        <v>0</v>
      </c>
      <c r="T239" s="18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83" t="s">
        <v>141</v>
      </c>
      <c r="AT239" s="183" t="s">
        <v>127</v>
      </c>
      <c r="AU239" s="183" t="s">
        <v>86</v>
      </c>
      <c r="AY239" s="19" t="s">
        <v>124</v>
      </c>
      <c r="BE239" s="184">
        <f>IF(N239="základní",J239,0)</f>
        <v>0</v>
      </c>
      <c r="BF239" s="184">
        <f>IF(N239="snížená",J239,0)</f>
        <v>0</v>
      </c>
      <c r="BG239" s="184">
        <f>IF(N239="zákl. přenesená",J239,0)</f>
        <v>0</v>
      </c>
      <c r="BH239" s="184">
        <f>IF(N239="sníž. přenesená",J239,0)</f>
        <v>0</v>
      </c>
      <c r="BI239" s="184">
        <f>IF(N239="nulová",J239,0)</f>
        <v>0</v>
      </c>
      <c r="BJ239" s="19" t="s">
        <v>84</v>
      </c>
      <c r="BK239" s="184">
        <f>ROUND(I239*H239,2)</f>
        <v>0</v>
      </c>
      <c r="BL239" s="19" t="s">
        <v>141</v>
      </c>
      <c r="BM239" s="183" t="s">
        <v>834</v>
      </c>
    </row>
    <row r="240" s="14" customFormat="1">
      <c r="A240" s="14"/>
      <c r="B240" s="193"/>
      <c r="C240" s="14"/>
      <c r="D240" s="186" t="s">
        <v>161</v>
      </c>
      <c r="E240" s="194" t="s">
        <v>1</v>
      </c>
      <c r="F240" s="195" t="s">
        <v>835</v>
      </c>
      <c r="G240" s="14"/>
      <c r="H240" s="196">
        <v>370.16000000000002</v>
      </c>
      <c r="I240" s="197"/>
      <c r="J240" s="14"/>
      <c r="K240" s="14"/>
      <c r="L240" s="193"/>
      <c r="M240" s="198"/>
      <c r="N240" s="199"/>
      <c r="O240" s="199"/>
      <c r="P240" s="199"/>
      <c r="Q240" s="199"/>
      <c r="R240" s="199"/>
      <c r="S240" s="199"/>
      <c r="T240" s="20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194" t="s">
        <v>161</v>
      </c>
      <c r="AU240" s="194" t="s">
        <v>86</v>
      </c>
      <c r="AV240" s="14" t="s">
        <v>86</v>
      </c>
      <c r="AW240" s="14" t="s">
        <v>32</v>
      </c>
      <c r="AX240" s="14" t="s">
        <v>76</v>
      </c>
      <c r="AY240" s="194" t="s">
        <v>124</v>
      </c>
    </row>
    <row r="241" s="14" customFormat="1">
      <c r="A241" s="14"/>
      <c r="B241" s="193"/>
      <c r="C241" s="14"/>
      <c r="D241" s="186" t="s">
        <v>161</v>
      </c>
      <c r="E241" s="194" t="s">
        <v>1</v>
      </c>
      <c r="F241" s="195" t="s">
        <v>836</v>
      </c>
      <c r="G241" s="14"/>
      <c r="H241" s="196">
        <v>100.05</v>
      </c>
      <c r="I241" s="197"/>
      <c r="J241" s="14"/>
      <c r="K241" s="14"/>
      <c r="L241" s="193"/>
      <c r="M241" s="198"/>
      <c r="N241" s="199"/>
      <c r="O241" s="199"/>
      <c r="P241" s="199"/>
      <c r="Q241" s="199"/>
      <c r="R241" s="199"/>
      <c r="S241" s="199"/>
      <c r="T241" s="20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194" t="s">
        <v>161</v>
      </c>
      <c r="AU241" s="194" t="s">
        <v>86</v>
      </c>
      <c r="AV241" s="14" t="s">
        <v>86</v>
      </c>
      <c r="AW241" s="14" t="s">
        <v>32</v>
      </c>
      <c r="AX241" s="14" t="s">
        <v>76</v>
      </c>
      <c r="AY241" s="194" t="s">
        <v>124</v>
      </c>
    </row>
    <row r="242" s="13" customFormat="1">
      <c r="A242" s="13"/>
      <c r="B242" s="185"/>
      <c r="C242" s="13"/>
      <c r="D242" s="186" t="s">
        <v>161</v>
      </c>
      <c r="E242" s="187" t="s">
        <v>1</v>
      </c>
      <c r="F242" s="188" t="s">
        <v>405</v>
      </c>
      <c r="G242" s="13"/>
      <c r="H242" s="187" t="s">
        <v>1</v>
      </c>
      <c r="I242" s="189"/>
      <c r="J242" s="13"/>
      <c r="K242" s="13"/>
      <c r="L242" s="185"/>
      <c r="M242" s="190"/>
      <c r="N242" s="191"/>
      <c r="O242" s="191"/>
      <c r="P242" s="191"/>
      <c r="Q242" s="191"/>
      <c r="R242" s="191"/>
      <c r="S242" s="191"/>
      <c r="T242" s="19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7" t="s">
        <v>161</v>
      </c>
      <c r="AU242" s="187" t="s">
        <v>86</v>
      </c>
      <c r="AV242" s="13" t="s">
        <v>84</v>
      </c>
      <c r="AW242" s="13" t="s">
        <v>32</v>
      </c>
      <c r="AX242" s="13" t="s">
        <v>76</v>
      </c>
      <c r="AY242" s="187" t="s">
        <v>124</v>
      </c>
    </row>
    <row r="243" s="14" customFormat="1">
      <c r="A243" s="14"/>
      <c r="B243" s="193"/>
      <c r="C243" s="14"/>
      <c r="D243" s="186" t="s">
        <v>161</v>
      </c>
      <c r="E243" s="194" t="s">
        <v>1</v>
      </c>
      <c r="F243" s="195" t="s">
        <v>837</v>
      </c>
      <c r="G243" s="14"/>
      <c r="H243" s="196">
        <v>368.56</v>
      </c>
      <c r="I243" s="197"/>
      <c r="J243" s="14"/>
      <c r="K243" s="14"/>
      <c r="L243" s="193"/>
      <c r="M243" s="198"/>
      <c r="N243" s="199"/>
      <c r="O243" s="199"/>
      <c r="P243" s="199"/>
      <c r="Q243" s="199"/>
      <c r="R243" s="199"/>
      <c r="S243" s="199"/>
      <c r="T243" s="20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194" t="s">
        <v>161</v>
      </c>
      <c r="AU243" s="194" t="s">
        <v>86</v>
      </c>
      <c r="AV243" s="14" t="s">
        <v>86</v>
      </c>
      <c r="AW243" s="14" t="s">
        <v>32</v>
      </c>
      <c r="AX243" s="14" t="s">
        <v>76</v>
      </c>
      <c r="AY243" s="194" t="s">
        <v>124</v>
      </c>
    </row>
    <row r="244" s="14" customFormat="1">
      <c r="A244" s="14"/>
      <c r="B244" s="193"/>
      <c r="C244" s="14"/>
      <c r="D244" s="186" t="s">
        <v>161</v>
      </c>
      <c r="E244" s="194" t="s">
        <v>1</v>
      </c>
      <c r="F244" s="195" t="s">
        <v>838</v>
      </c>
      <c r="G244" s="14"/>
      <c r="H244" s="196">
        <v>200.09999999999999</v>
      </c>
      <c r="I244" s="197"/>
      <c r="J244" s="14"/>
      <c r="K244" s="14"/>
      <c r="L244" s="193"/>
      <c r="M244" s="198"/>
      <c r="N244" s="199"/>
      <c r="O244" s="199"/>
      <c r="P244" s="199"/>
      <c r="Q244" s="199"/>
      <c r="R244" s="199"/>
      <c r="S244" s="199"/>
      <c r="T244" s="20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194" t="s">
        <v>161</v>
      </c>
      <c r="AU244" s="194" t="s">
        <v>86</v>
      </c>
      <c r="AV244" s="14" t="s">
        <v>86</v>
      </c>
      <c r="AW244" s="14" t="s">
        <v>32</v>
      </c>
      <c r="AX244" s="14" t="s">
        <v>76</v>
      </c>
      <c r="AY244" s="194" t="s">
        <v>124</v>
      </c>
    </row>
    <row r="245" s="14" customFormat="1">
      <c r="A245" s="14"/>
      <c r="B245" s="193"/>
      <c r="C245" s="14"/>
      <c r="D245" s="186" t="s">
        <v>161</v>
      </c>
      <c r="E245" s="194" t="s">
        <v>1</v>
      </c>
      <c r="F245" s="195" t="s">
        <v>839</v>
      </c>
      <c r="G245" s="14"/>
      <c r="H245" s="196">
        <v>4.5</v>
      </c>
      <c r="I245" s="197"/>
      <c r="J245" s="14"/>
      <c r="K245" s="14"/>
      <c r="L245" s="193"/>
      <c r="M245" s="198"/>
      <c r="N245" s="199"/>
      <c r="O245" s="199"/>
      <c r="P245" s="199"/>
      <c r="Q245" s="199"/>
      <c r="R245" s="199"/>
      <c r="S245" s="199"/>
      <c r="T245" s="20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194" t="s">
        <v>161</v>
      </c>
      <c r="AU245" s="194" t="s">
        <v>86</v>
      </c>
      <c r="AV245" s="14" t="s">
        <v>86</v>
      </c>
      <c r="AW245" s="14" t="s">
        <v>32</v>
      </c>
      <c r="AX245" s="14" t="s">
        <v>76</v>
      </c>
      <c r="AY245" s="194" t="s">
        <v>124</v>
      </c>
    </row>
    <row r="246" s="15" customFormat="1">
      <c r="A246" s="15"/>
      <c r="B246" s="206"/>
      <c r="C246" s="15"/>
      <c r="D246" s="186" t="s">
        <v>161</v>
      </c>
      <c r="E246" s="207" t="s">
        <v>1</v>
      </c>
      <c r="F246" s="208" t="s">
        <v>207</v>
      </c>
      <c r="G246" s="15"/>
      <c r="H246" s="209">
        <v>1043.3699999999999</v>
      </c>
      <c r="I246" s="210"/>
      <c r="J246" s="15"/>
      <c r="K246" s="15"/>
      <c r="L246" s="206"/>
      <c r="M246" s="211"/>
      <c r="N246" s="212"/>
      <c r="O246" s="212"/>
      <c r="P246" s="212"/>
      <c r="Q246" s="212"/>
      <c r="R246" s="212"/>
      <c r="S246" s="212"/>
      <c r="T246" s="21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07" t="s">
        <v>161</v>
      </c>
      <c r="AU246" s="207" t="s">
        <v>86</v>
      </c>
      <c r="AV246" s="15" t="s">
        <v>141</v>
      </c>
      <c r="AW246" s="15" t="s">
        <v>32</v>
      </c>
      <c r="AX246" s="15" t="s">
        <v>84</v>
      </c>
      <c r="AY246" s="207" t="s">
        <v>124</v>
      </c>
    </row>
    <row r="247" s="2" customFormat="1" ht="21.75" customHeight="1">
      <c r="A247" s="38"/>
      <c r="B247" s="171"/>
      <c r="C247" s="172" t="s">
        <v>393</v>
      </c>
      <c r="D247" s="172" t="s">
        <v>127</v>
      </c>
      <c r="E247" s="173" t="s">
        <v>411</v>
      </c>
      <c r="F247" s="174" t="s">
        <v>412</v>
      </c>
      <c r="G247" s="175" t="s">
        <v>196</v>
      </c>
      <c r="H247" s="176">
        <v>4.5</v>
      </c>
      <c r="I247" s="177"/>
      <c r="J247" s="178">
        <f>ROUND(I247*H247,2)</f>
        <v>0</v>
      </c>
      <c r="K247" s="174" t="s">
        <v>197</v>
      </c>
      <c r="L247" s="39"/>
      <c r="M247" s="179" t="s">
        <v>1</v>
      </c>
      <c r="N247" s="180" t="s">
        <v>41</v>
      </c>
      <c r="O247" s="77"/>
      <c r="P247" s="181">
        <f>O247*H247</f>
        <v>0</v>
      </c>
      <c r="Q247" s="181">
        <v>0</v>
      </c>
      <c r="R247" s="181">
        <f>Q247*H247</f>
        <v>0</v>
      </c>
      <c r="S247" s="181">
        <v>0</v>
      </c>
      <c r="T247" s="18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83" t="s">
        <v>141</v>
      </c>
      <c r="AT247" s="183" t="s">
        <v>127</v>
      </c>
      <c r="AU247" s="183" t="s">
        <v>86</v>
      </c>
      <c r="AY247" s="19" t="s">
        <v>124</v>
      </c>
      <c r="BE247" s="184">
        <f>IF(N247="základní",J247,0)</f>
        <v>0</v>
      </c>
      <c r="BF247" s="184">
        <f>IF(N247="snížená",J247,0)</f>
        <v>0</v>
      </c>
      <c r="BG247" s="184">
        <f>IF(N247="zákl. přenesená",J247,0)</f>
        <v>0</v>
      </c>
      <c r="BH247" s="184">
        <f>IF(N247="sníž. přenesená",J247,0)</f>
        <v>0</v>
      </c>
      <c r="BI247" s="184">
        <f>IF(N247="nulová",J247,0)</f>
        <v>0</v>
      </c>
      <c r="BJ247" s="19" t="s">
        <v>84</v>
      </c>
      <c r="BK247" s="184">
        <f>ROUND(I247*H247,2)</f>
        <v>0</v>
      </c>
      <c r="BL247" s="19" t="s">
        <v>141</v>
      </c>
      <c r="BM247" s="183" t="s">
        <v>840</v>
      </c>
    </row>
    <row r="248" s="14" customFormat="1">
      <c r="A248" s="14"/>
      <c r="B248" s="193"/>
      <c r="C248" s="14"/>
      <c r="D248" s="186" t="s">
        <v>161</v>
      </c>
      <c r="E248" s="194" t="s">
        <v>1</v>
      </c>
      <c r="F248" s="195" t="s">
        <v>841</v>
      </c>
      <c r="G248" s="14"/>
      <c r="H248" s="196">
        <v>4.5</v>
      </c>
      <c r="I248" s="197"/>
      <c r="J248" s="14"/>
      <c r="K248" s="14"/>
      <c r="L248" s="193"/>
      <c r="M248" s="198"/>
      <c r="N248" s="199"/>
      <c r="O248" s="199"/>
      <c r="P248" s="199"/>
      <c r="Q248" s="199"/>
      <c r="R248" s="199"/>
      <c r="S248" s="199"/>
      <c r="T248" s="20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194" t="s">
        <v>161</v>
      </c>
      <c r="AU248" s="194" t="s">
        <v>86</v>
      </c>
      <c r="AV248" s="14" t="s">
        <v>86</v>
      </c>
      <c r="AW248" s="14" t="s">
        <v>32</v>
      </c>
      <c r="AX248" s="14" t="s">
        <v>84</v>
      </c>
      <c r="AY248" s="194" t="s">
        <v>124</v>
      </c>
    </row>
    <row r="249" s="2" customFormat="1" ht="21.75" customHeight="1">
      <c r="A249" s="38"/>
      <c r="B249" s="171"/>
      <c r="C249" s="172" t="s">
        <v>399</v>
      </c>
      <c r="D249" s="172" t="s">
        <v>127</v>
      </c>
      <c r="E249" s="173" t="s">
        <v>417</v>
      </c>
      <c r="F249" s="174" t="s">
        <v>418</v>
      </c>
      <c r="G249" s="175" t="s">
        <v>196</v>
      </c>
      <c r="H249" s="176">
        <v>4.5</v>
      </c>
      <c r="I249" s="177"/>
      <c r="J249" s="178">
        <f>ROUND(I249*H249,2)</f>
        <v>0</v>
      </c>
      <c r="K249" s="174" t="s">
        <v>197</v>
      </c>
      <c r="L249" s="39"/>
      <c r="M249" s="179" t="s">
        <v>1</v>
      </c>
      <c r="N249" s="180" t="s">
        <v>41</v>
      </c>
      <c r="O249" s="77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83" t="s">
        <v>141</v>
      </c>
      <c r="AT249" s="183" t="s">
        <v>127</v>
      </c>
      <c r="AU249" s="183" t="s">
        <v>86</v>
      </c>
      <c r="AY249" s="19" t="s">
        <v>124</v>
      </c>
      <c r="BE249" s="184">
        <f>IF(N249="základní",J249,0)</f>
        <v>0</v>
      </c>
      <c r="BF249" s="184">
        <f>IF(N249="snížená",J249,0)</f>
        <v>0</v>
      </c>
      <c r="BG249" s="184">
        <f>IF(N249="zákl. přenesená",J249,0)</f>
        <v>0</v>
      </c>
      <c r="BH249" s="184">
        <f>IF(N249="sníž. přenesená",J249,0)</f>
        <v>0</v>
      </c>
      <c r="BI249" s="184">
        <f>IF(N249="nulová",J249,0)</f>
        <v>0</v>
      </c>
      <c r="BJ249" s="19" t="s">
        <v>84</v>
      </c>
      <c r="BK249" s="184">
        <f>ROUND(I249*H249,2)</f>
        <v>0</v>
      </c>
      <c r="BL249" s="19" t="s">
        <v>141</v>
      </c>
      <c r="BM249" s="183" t="s">
        <v>842</v>
      </c>
    </row>
    <row r="250" s="14" customFormat="1">
      <c r="A250" s="14"/>
      <c r="B250" s="193"/>
      <c r="C250" s="14"/>
      <c r="D250" s="186" t="s">
        <v>161</v>
      </c>
      <c r="E250" s="194" t="s">
        <v>1</v>
      </c>
      <c r="F250" s="195" t="s">
        <v>843</v>
      </c>
      <c r="G250" s="14"/>
      <c r="H250" s="196">
        <v>4.5</v>
      </c>
      <c r="I250" s="197"/>
      <c r="J250" s="14"/>
      <c r="K250" s="14"/>
      <c r="L250" s="193"/>
      <c r="M250" s="198"/>
      <c r="N250" s="199"/>
      <c r="O250" s="199"/>
      <c r="P250" s="199"/>
      <c r="Q250" s="199"/>
      <c r="R250" s="199"/>
      <c r="S250" s="199"/>
      <c r="T250" s="20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4" t="s">
        <v>161</v>
      </c>
      <c r="AU250" s="194" t="s">
        <v>86</v>
      </c>
      <c r="AV250" s="14" t="s">
        <v>86</v>
      </c>
      <c r="AW250" s="14" t="s">
        <v>32</v>
      </c>
      <c r="AX250" s="14" t="s">
        <v>84</v>
      </c>
      <c r="AY250" s="194" t="s">
        <v>124</v>
      </c>
    </row>
    <row r="251" s="2" customFormat="1" ht="21.75" customHeight="1">
      <c r="A251" s="38"/>
      <c r="B251" s="171"/>
      <c r="C251" s="172" t="s">
        <v>410</v>
      </c>
      <c r="D251" s="172" t="s">
        <v>127</v>
      </c>
      <c r="E251" s="173" t="s">
        <v>423</v>
      </c>
      <c r="F251" s="174" t="s">
        <v>424</v>
      </c>
      <c r="G251" s="175" t="s">
        <v>196</v>
      </c>
      <c r="H251" s="176">
        <v>9</v>
      </c>
      <c r="I251" s="177"/>
      <c r="J251" s="178">
        <f>ROUND(I251*H251,2)</f>
        <v>0</v>
      </c>
      <c r="K251" s="174" t="s">
        <v>197</v>
      </c>
      <c r="L251" s="39"/>
      <c r="M251" s="179" t="s">
        <v>1</v>
      </c>
      <c r="N251" s="180" t="s">
        <v>41</v>
      </c>
      <c r="O251" s="77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3" t="s">
        <v>141</v>
      </c>
      <c r="AT251" s="183" t="s">
        <v>127</v>
      </c>
      <c r="AU251" s="183" t="s">
        <v>86</v>
      </c>
      <c r="AY251" s="19" t="s">
        <v>124</v>
      </c>
      <c r="BE251" s="184">
        <f>IF(N251="základní",J251,0)</f>
        <v>0</v>
      </c>
      <c r="BF251" s="184">
        <f>IF(N251="snížená",J251,0)</f>
        <v>0</v>
      </c>
      <c r="BG251" s="184">
        <f>IF(N251="zákl. přenesená",J251,0)</f>
        <v>0</v>
      </c>
      <c r="BH251" s="184">
        <f>IF(N251="sníž. přenesená",J251,0)</f>
        <v>0</v>
      </c>
      <c r="BI251" s="184">
        <f>IF(N251="nulová",J251,0)</f>
        <v>0</v>
      </c>
      <c r="BJ251" s="19" t="s">
        <v>84</v>
      </c>
      <c r="BK251" s="184">
        <f>ROUND(I251*H251,2)</f>
        <v>0</v>
      </c>
      <c r="BL251" s="19" t="s">
        <v>141</v>
      </c>
      <c r="BM251" s="183" t="s">
        <v>844</v>
      </c>
    </row>
    <row r="252" s="14" customFormat="1">
      <c r="A252" s="14"/>
      <c r="B252" s="193"/>
      <c r="C252" s="14"/>
      <c r="D252" s="186" t="s">
        <v>161</v>
      </c>
      <c r="E252" s="194" t="s">
        <v>1</v>
      </c>
      <c r="F252" s="195" t="s">
        <v>845</v>
      </c>
      <c r="G252" s="14"/>
      <c r="H252" s="196">
        <v>9</v>
      </c>
      <c r="I252" s="197"/>
      <c r="J252" s="14"/>
      <c r="K252" s="14"/>
      <c r="L252" s="193"/>
      <c r="M252" s="198"/>
      <c r="N252" s="199"/>
      <c r="O252" s="199"/>
      <c r="P252" s="199"/>
      <c r="Q252" s="199"/>
      <c r="R252" s="199"/>
      <c r="S252" s="199"/>
      <c r="T252" s="20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194" t="s">
        <v>161</v>
      </c>
      <c r="AU252" s="194" t="s">
        <v>86</v>
      </c>
      <c r="AV252" s="14" t="s">
        <v>86</v>
      </c>
      <c r="AW252" s="14" t="s">
        <v>32</v>
      </c>
      <c r="AX252" s="14" t="s">
        <v>84</v>
      </c>
      <c r="AY252" s="194" t="s">
        <v>124</v>
      </c>
    </row>
    <row r="253" s="2" customFormat="1" ht="33" customHeight="1">
      <c r="A253" s="38"/>
      <c r="B253" s="171"/>
      <c r="C253" s="172" t="s">
        <v>416</v>
      </c>
      <c r="D253" s="172" t="s">
        <v>127</v>
      </c>
      <c r="E253" s="173" t="s">
        <v>429</v>
      </c>
      <c r="F253" s="174" t="s">
        <v>430</v>
      </c>
      <c r="G253" s="175" t="s">
        <v>196</v>
      </c>
      <c r="H253" s="176">
        <v>9</v>
      </c>
      <c r="I253" s="177"/>
      <c r="J253" s="178">
        <f>ROUND(I253*H253,2)</f>
        <v>0</v>
      </c>
      <c r="K253" s="174" t="s">
        <v>197</v>
      </c>
      <c r="L253" s="39"/>
      <c r="M253" s="179" t="s">
        <v>1</v>
      </c>
      <c r="N253" s="180" t="s">
        <v>41</v>
      </c>
      <c r="O253" s="77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83" t="s">
        <v>141</v>
      </c>
      <c r="AT253" s="183" t="s">
        <v>127</v>
      </c>
      <c r="AU253" s="183" t="s">
        <v>86</v>
      </c>
      <c r="AY253" s="19" t="s">
        <v>124</v>
      </c>
      <c r="BE253" s="184">
        <f>IF(N253="základní",J253,0)</f>
        <v>0</v>
      </c>
      <c r="BF253" s="184">
        <f>IF(N253="snížená",J253,0)</f>
        <v>0</v>
      </c>
      <c r="BG253" s="184">
        <f>IF(N253="zákl. přenesená",J253,0)</f>
        <v>0</v>
      </c>
      <c r="BH253" s="184">
        <f>IF(N253="sníž. přenesená",J253,0)</f>
        <v>0</v>
      </c>
      <c r="BI253" s="184">
        <f>IF(N253="nulová",J253,0)</f>
        <v>0</v>
      </c>
      <c r="BJ253" s="19" t="s">
        <v>84</v>
      </c>
      <c r="BK253" s="184">
        <f>ROUND(I253*H253,2)</f>
        <v>0</v>
      </c>
      <c r="BL253" s="19" t="s">
        <v>141</v>
      </c>
      <c r="BM253" s="183" t="s">
        <v>846</v>
      </c>
    </row>
    <row r="254" s="14" customFormat="1">
      <c r="A254" s="14"/>
      <c r="B254" s="193"/>
      <c r="C254" s="14"/>
      <c r="D254" s="186" t="s">
        <v>161</v>
      </c>
      <c r="E254" s="194" t="s">
        <v>1</v>
      </c>
      <c r="F254" s="195" t="s">
        <v>847</v>
      </c>
      <c r="G254" s="14"/>
      <c r="H254" s="196">
        <v>9</v>
      </c>
      <c r="I254" s="197"/>
      <c r="J254" s="14"/>
      <c r="K254" s="14"/>
      <c r="L254" s="193"/>
      <c r="M254" s="198"/>
      <c r="N254" s="199"/>
      <c r="O254" s="199"/>
      <c r="P254" s="199"/>
      <c r="Q254" s="199"/>
      <c r="R254" s="199"/>
      <c r="S254" s="199"/>
      <c r="T254" s="20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194" t="s">
        <v>161</v>
      </c>
      <c r="AU254" s="194" t="s">
        <v>86</v>
      </c>
      <c r="AV254" s="14" t="s">
        <v>86</v>
      </c>
      <c r="AW254" s="14" t="s">
        <v>32</v>
      </c>
      <c r="AX254" s="14" t="s">
        <v>84</v>
      </c>
      <c r="AY254" s="194" t="s">
        <v>124</v>
      </c>
    </row>
    <row r="255" s="2" customFormat="1" ht="24.15" customHeight="1">
      <c r="A255" s="38"/>
      <c r="B255" s="171"/>
      <c r="C255" s="172" t="s">
        <v>422</v>
      </c>
      <c r="D255" s="172" t="s">
        <v>127</v>
      </c>
      <c r="E255" s="173" t="s">
        <v>434</v>
      </c>
      <c r="F255" s="174" t="s">
        <v>435</v>
      </c>
      <c r="G255" s="175" t="s">
        <v>196</v>
      </c>
      <c r="H255" s="176">
        <v>370.16000000000002</v>
      </c>
      <c r="I255" s="177"/>
      <c r="J255" s="178">
        <f>ROUND(I255*H255,2)</f>
        <v>0</v>
      </c>
      <c r="K255" s="174" t="s">
        <v>197</v>
      </c>
      <c r="L255" s="39"/>
      <c r="M255" s="179" t="s">
        <v>1</v>
      </c>
      <c r="N255" s="180" t="s">
        <v>41</v>
      </c>
      <c r="O255" s="77"/>
      <c r="P255" s="181">
        <f>O255*H255</f>
        <v>0</v>
      </c>
      <c r="Q255" s="181">
        <v>0.089219999999999994</v>
      </c>
      <c r="R255" s="181">
        <f>Q255*H255</f>
        <v>33.025675200000002</v>
      </c>
      <c r="S255" s="181">
        <v>0</v>
      </c>
      <c r="T255" s="18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83" t="s">
        <v>141</v>
      </c>
      <c r="AT255" s="183" t="s">
        <v>127</v>
      </c>
      <c r="AU255" s="183" t="s">
        <v>86</v>
      </c>
      <c r="AY255" s="19" t="s">
        <v>124</v>
      </c>
      <c r="BE255" s="184">
        <f>IF(N255="základní",J255,0)</f>
        <v>0</v>
      </c>
      <c r="BF255" s="184">
        <f>IF(N255="snížená",J255,0)</f>
        <v>0</v>
      </c>
      <c r="BG255" s="184">
        <f>IF(N255="zákl. přenesená",J255,0)</f>
        <v>0</v>
      </c>
      <c r="BH255" s="184">
        <f>IF(N255="sníž. přenesená",J255,0)</f>
        <v>0</v>
      </c>
      <c r="BI255" s="184">
        <f>IF(N255="nulová",J255,0)</f>
        <v>0</v>
      </c>
      <c r="BJ255" s="19" t="s">
        <v>84</v>
      </c>
      <c r="BK255" s="184">
        <f>ROUND(I255*H255,2)</f>
        <v>0</v>
      </c>
      <c r="BL255" s="19" t="s">
        <v>141</v>
      </c>
      <c r="BM255" s="183" t="s">
        <v>848</v>
      </c>
    </row>
    <row r="256" s="13" customFormat="1">
      <c r="A256" s="13"/>
      <c r="B256" s="185"/>
      <c r="C256" s="13"/>
      <c r="D256" s="186" t="s">
        <v>161</v>
      </c>
      <c r="E256" s="187" t="s">
        <v>1</v>
      </c>
      <c r="F256" s="188" t="s">
        <v>437</v>
      </c>
      <c r="G256" s="13"/>
      <c r="H256" s="187" t="s">
        <v>1</v>
      </c>
      <c r="I256" s="189"/>
      <c r="J256" s="13"/>
      <c r="K256" s="13"/>
      <c r="L256" s="185"/>
      <c r="M256" s="190"/>
      <c r="N256" s="191"/>
      <c r="O256" s="191"/>
      <c r="P256" s="191"/>
      <c r="Q256" s="191"/>
      <c r="R256" s="191"/>
      <c r="S256" s="191"/>
      <c r="T256" s="19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87" t="s">
        <v>161</v>
      </c>
      <c r="AU256" s="187" t="s">
        <v>86</v>
      </c>
      <c r="AV256" s="13" t="s">
        <v>84</v>
      </c>
      <c r="AW256" s="13" t="s">
        <v>32</v>
      </c>
      <c r="AX256" s="13" t="s">
        <v>76</v>
      </c>
      <c r="AY256" s="187" t="s">
        <v>124</v>
      </c>
    </row>
    <row r="257" s="14" customFormat="1">
      <c r="A257" s="14"/>
      <c r="B257" s="193"/>
      <c r="C257" s="14"/>
      <c r="D257" s="186" t="s">
        <v>161</v>
      </c>
      <c r="E257" s="194" t="s">
        <v>1</v>
      </c>
      <c r="F257" s="195" t="s">
        <v>849</v>
      </c>
      <c r="G257" s="14"/>
      <c r="H257" s="196">
        <v>348.86000000000001</v>
      </c>
      <c r="I257" s="197"/>
      <c r="J257" s="14"/>
      <c r="K257" s="14"/>
      <c r="L257" s="193"/>
      <c r="M257" s="198"/>
      <c r="N257" s="199"/>
      <c r="O257" s="199"/>
      <c r="P257" s="199"/>
      <c r="Q257" s="199"/>
      <c r="R257" s="199"/>
      <c r="S257" s="199"/>
      <c r="T257" s="20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194" t="s">
        <v>161</v>
      </c>
      <c r="AU257" s="194" t="s">
        <v>86</v>
      </c>
      <c r="AV257" s="14" t="s">
        <v>86</v>
      </c>
      <c r="AW257" s="14" t="s">
        <v>32</v>
      </c>
      <c r="AX257" s="14" t="s">
        <v>76</v>
      </c>
      <c r="AY257" s="194" t="s">
        <v>124</v>
      </c>
    </row>
    <row r="258" s="14" customFormat="1">
      <c r="A258" s="14"/>
      <c r="B258" s="193"/>
      <c r="C258" s="14"/>
      <c r="D258" s="186" t="s">
        <v>161</v>
      </c>
      <c r="E258" s="194" t="s">
        <v>1</v>
      </c>
      <c r="F258" s="195" t="s">
        <v>850</v>
      </c>
      <c r="G258" s="14"/>
      <c r="H258" s="196">
        <v>8.4000000000000004</v>
      </c>
      <c r="I258" s="197"/>
      <c r="J258" s="14"/>
      <c r="K258" s="14"/>
      <c r="L258" s="193"/>
      <c r="M258" s="198"/>
      <c r="N258" s="199"/>
      <c r="O258" s="199"/>
      <c r="P258" s="199"/>
      <c r="Q258" s="199"/>
      <c r="R258" s="199"/>
      <c r="S258" s="199"/>
      <c r="T258" s="20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194" t="s">
        <v>161</v>
      </c>
      <c r="AU258" s="194" t="s">
        <v>86</v>
      </c>
      <c r="AV258" s="14" t="s">
        <v>86</v>
      </c>
      <c r="AW258" s="14" t="s">
        <v>32</v>
      </c>
      <c r="AX258" s="14" t="s">
        <v>76</v>
      </c>
      <c r="AY258" s="194" t="s">
        <v>124</v>
      </c>
    </row>
    <row r="259" s="14" customFormat="1">
      <c r="A259" s="14"/>
      <c r="B259" s="193"/>
      <c r="C259" s="14"/>
      <c r="D259" s="186" t="s">
        <v>161</v>
      </c>
      <c r="E259" s="194" t="s">
        <v>1</v>
      </c>
      <c r="F259" s="195" t="s">
        <v>851</v>
      </c>
      <c r="G259" s="14"/>
      <c r="H259" s="196">
        <v>12.9</v>
      </c>
      <c r="I259" s="197"/>
      <c r="J259" s="14"/>
      <c r="K259" s="14"/>
      <c r="L259" s="193"/>
      <c r="M259" s="198"/>
      <c r="N259" s="199"/>
      <c r="O259" s="199"/>
      <c r="P259" s="199"/>
      <c r="Q259" s="199"/>
      <c r="R259" s="199"/>
      <c r="S259" s="199"/>
      <c r="T259" s="20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194" t="s">
        <v>161</v>
      </c>
      <c r="AU259" s="194" t="s">
        <v>86</v>
      </c>
      <c r="AV259" s="14" t="s">
        <v>86</v>
      </c>
      <c r="AW259" s="14" t="s">
        <v>32</v>
      </c>
      <c r="AX259" s="14" t="s">
        <v>76</v>
      </c>
      <c r="AY259" s="194" t="s">
        <v>124</v>
      </c>
    </row>
    <row r="260" s="15" customFormat="1">
      <c r="A260" s="15"/>
      <c r="B260" s="206"/>
      <c r="C260" s="15"/>
      <c r="D260" s="186" t="s">
        <v>161</v>
      </c>
      <c r="E260" s="207" t="s">
        <v>1</v>
      </c>
      <c r="F260" s="208" t="s">
        <v>207</v>
      </c>
      <c r="G260" s="15"/>
      <c r="H260" s="209">
        <v>370.15999999999997</v>
      </c>
      <c r="I260" s="210"/>
      <c r="J260" s="15"/>
      <c r="K260" s="15"/>
      <c r="L260" s="206"/>
      <c r="M260" s="211"/>
      <c r="N260" s="212"/>
      <c r="O260" s="212"/>
      <c r="P260" s="212"/>
      <c r="Q260" s="212"/>
      <c r="R260" s="212"/>
      <c r="S260" s="212"/>
      <c r="T260" s="213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07" t="s">
        <v>161</v>
      </c>
      <c r="AU260" s="207" t="s">
        <v>86</v>
      </c>
      <c r="AV260" s="15" t="s">
        <v>141</v>
      </c>
      <c r="AW260" s="15" t="s">
        <v>32</v>
      </c>
      <c r="AX260" s="15" t="s">
        <v>84</v>
      </c>
      <c r="AY260" s="207" t="s">
        <v>124</v>
      </c>
    </row>
    <row r="261" s="2" customFormat="1" ht="24.15" customHeight="1">
      <c r="A261" s="38"/>
      <c r="B261" s="171"/>
      <c r="C261" s="214" t="s">
        <v>428</v>
      </c>
      <c r="D261" s="214" t="s">
        <v>255</v>
      </c>
      <c r="E261" s="215" t="s">
        <v>447</v>
      </c>
      <c r="F261" s="216" t="s">
        <v>448</v>
      </c>
      <c r="G261" s="217" t="s">
        <v>196</v>
      </c>
      <c r="H261" s="218">
        <v>8.8200000000000003</v>
      </c>
      <c r="I261" s="219"/>
      <c r="J261" s="220">
        <f>ROUND(I261*H261,2)</f>
        <v>0</v>
      </c>
      <c r="K261" s="216" t="s">
        <v>1</v>
      </c>
      <c r="L261" s="221"/>
      <c r="M261" s="222" t="s">
        <v>1</v>
      </c>
      <c r="N261" s="223" t="s">
        <v>41</v>
      </c>
      <c r="O261" s="77"/>
      <c r="P261" s="181">
        <f>O261*H261</f>
        <v>0</v>
      </c>
      <c r="Q261" s="181">
        <v>0.13200000000000001</v>
      </c>
      <c r="R261" s="181">
        <f>Q261*H261</f>
        <v>1.1642400000000002</v>
      </c>
      <c r="S261" s="181">
        <v>0</v>
      </c>
      <c r="T261" s="18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3" t="s">
        <v>164</v>
      </c>
      <c r="AT261" s="183" t="s">
        <v>255</v>
      </c>
      <c r="AU261" s="183" t="s">
        <v>86</v>
      </c>
      <c r="AY261" s="19" t="s">
        <v>124</v>
      </c>
      <c r="BE261" s="184">
        <f>IF(N261="základní",J261,0)</f>
        <v>0</v>
      </c>
      <c r="BF261" s="184">
        <f>IF(N261="snížená",J261,0)</f>
        <v>0</v>
      </c>
      <c r="BG261" s="184">
        <f>IF(N261="zákl. přenesená",J261,0)</f>
        <v>0</v>
      </c>
      <c r="BH261" s="184">
        <f>IF(N261="sníž. přenesená",J261,0)</f>
        <v>0</v>
      </c>
      <c r="BI261" s="184">
        <f>IF(N261="nulová",J261,0)</f>
        <v>0</v>
      </c>
      <c r="BJ261" s="19" t="s">
        <v>84</v>
      </c>
      <c r="BK261" s="184">
        <f>ROUND(I261*H261,2)</f>
        <v>0</v>
      </c>
      <c r="BL261" s="19" t="s">
        <v>141</v>
      </c>
      <c r="BM261" s="183" t="s">
        <v>852</v>
      </c>
    </row>
    <row r="262" s="14" customFormat="1">
      <c r="A262" s="14"/>
      <c r="B262" s="193"/>
      <c r="C262" s="14"/>
      <c r="D262" s="186" t="s">
        <v>161</v>
      </c>
      <c r="E262" s="194" t="s">
        <v>1</v>
      </c>
      <c r="F262" s="195" t="s">
        <v>853</v>
      </c>
      <c r="G262" s="14"/>
      <c r="H262" s="196">
        <v>8.8200000000000003</v>
      </c>
      <c r="I262" s="197"/>
      <c r="J262" s="14"/>
      <c r="K262" s="14"/>
      <c r="L262" s="193"/>
      <c r="M262" s="198"/>
      <c r="N262" s="199"/>
      <c r="O262" s="199"/>
      <c r="P262" s="199"/>
      <c r="Q262" s="199"/>
      <c r="R262" s="199"/>
      <c r="S262" s="199"/>
      <c r="T262" s="20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4" t="s">
        <v>161</v>
      </c>
      <c r="AU262" s="194" t="s">
        <v>86</v>
      </c>
      <c r="AV262" s="14" t="s">
        <v>86</v>
      </c>
      <c r="AW262" s="14" t="s">
        <v>32</v>
      </c>
      <c r="AX262" s="14" t="s">
        <v>84</v>
      </c>
      <c r="AY262" s="194" t="s">
        <v>124</v>
      </c>
    </row>
    <row r="263" s="2" customFormat="1" ht="24.15" customHeight="1">
      <c r="A263" s="38"/>
      <c r="B263" s="171"/>
      <c r="C263" s="214" t="s">
        <v>433</v>
      </c>
      <c r="D263" s="214" t="s">
        <v>255</v>
      </c>
      <c r="E263" s="215" t="s">
        <v>442</v>
      </c>
      <c r="F263" s="216" t="s">
        <v>443</v>
      </c>
      <c r="G263" s="217" t="s">
        <v>196</v>
      </c>
      <c r="H263" s="218">
        <v>366.303</v>
      </c>
      <c r="I263" s="219"/>
      <c r="J263" s="220">
        <f>ROUND(I263*H263,2)</f>
        <v>0</v>
      </c>
      <c r="K263" s="216" t="s">
        <v>197</v>
      </c>
      <c r="L263" s="221"/>
      <c r="M263" s="222" t="s">
        <v>1</v>
      </c>
      <c r="N263" s="223" t="s">
        <v>41</v>
      </c>
      <c r="O263" s="77"/>
      <c r="P263" s="181">
        <f>O263*H263</f>
        <v>0</v>
      </c>
      <c r="Q263" s="181">
        <v>0.13200000000000001</v>
      </c>
      <c r="R263" s="181">
        <f>Q263*H263</f>
        <v>48.351996</v>
      </c>
      <c r="S263" s="181">
        <v>0</v>
      </c>
      <c r="T263" s="18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83" t="s">
        <v>164</v>
      </c>
      <c r="AT263" s="183" t="s">
        <v>255</v>
      </c>
      <c r="AU263" s="183" t="s">
        <v>86</v>
      </c>
      <c r="AY263" s="19" t="s">
        <v>124</v>
      </c>
      <c r="BE263" s="184">
        <f>IF(N263="základní",J263,0)</f>
        <v>0</v>
      </c>
      <c r="BF263" s="184">
        <f>IF(N263="snížená",J263,0)</f>
        <v>0</v>
      </c>
      <c r="BG263" s="184">
        <f>IF(N263="zákl. přenesená",J263,0)</f>
        <v>0</v>
      </c>
      <c r="BH263" s="184">
        <f>IF(N263="sníž. přenesená",J263,0)</f>
        <v>0</v>
      </c>
      <c r="BI263" s="184">
        <f>IF(N263="nulová",J263,0)</f>
        <v>0</v>
      </c>
      <c r="BJ263" s="19" t="s">
        <v>84</v>
      </c>
      <c r="BK263" s="184">
        <f>ROUND(I263*H263,2)</f>
        <v>0</v>
      </c>
      <c r="BL263" s="19" t="s">
        <v>141</v>
      </c>
      <c r="BM263" s="183" t="s">
        <v>854</v>
      </c>
    </row>
    <row r="264" s="14" customFormat="1">
      <c r="A264" s="14"/>
      <c r="B264" s="193"/>
      <c r="C264" s="14"/>
      <c r="D264" s="186" t="s">
        <v>161</v>
      </c>
      <c r="E264" s="194" t="s">
        <v>1</v>
      </c>
      <c r="F264" s="195" t="s">
        <v>855</v>
      </c>
      <c r="G264" s="14"/>
      <c r="H264" s="196">
        <v>366.303</v>
      </c>
      <c r="I264" s="197"/>
      <c r="J264" s="14"/>
      <c r="K264" s="14"/>
      <c r="L264" s="193"/>
      <c r="M264" s="198"/>
      <c r="N264" s="199"/>
      <c r="O264" s="199"/>
      <c r="P264" s="199"/>
      <c r="Q264" s="199"/>
      <c r="R264" s="199"/>
      <c r="S264" s="199"/>
      <c r="T264" s="20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194" t="s">
        <v>161</v>
      </c>
      <c r="AU264" s="194" t="s">
        <v>86</v>
      </c>
      <c r="AV264" s="14" t="s">
        <v>86</v>
      </c>
      <c r="AW264" s="14" t="s">
        <v>32</v>
      </c>
      <c r="AX264" s="14" t="s">
        <v>84</v>
      </c>
      <c r="AY264" s="194" t="s">
        <v>124</v>
      </c>
    </row>
    <row r="265" s="2" customFormat="1" ht="24.15" customHeight="1">
      <c r="A265" s="38"/>
      <c r="B265" s="171"/>
      <c r="C265" s="214" t="s">
        <v>441</v>
      </c>
      <c r="D265" s="214" t="s">
        <v>255</v>
      </c>
      <c r="E265" s="215" t="s">
        <v>452</v>
      </c>
      <c r="F265" s="216" t="s">
        <v>453</v>
      </c>
      <c r="G265" s="217" t="s">
        <v>196</v>
      </c>
      <c r="H265" s="218">
        <v>13.545</v>
      </c>
      <c r="I265" s="219"/>
      <c r="J265" s="220">
        <f>ROUND(I265*H265,2)</f>
        <v>0</v>
      </c>
      <c r="K265" s="216" t="s">
        <v>197</v>
      </c>
      <c r="L265" s="221"/>
      <c r="M265" s="222" t="s">
        <v>1</v>
      </c>
      <c r="N265" s="223" t="s">
        <v>41</v>
      </c>
      <c r="O265" s="77"/>
      <c r="P265" s="181">
        <f>O265*H265</f>
        <v>0</v>
      </c>
      <c r="Q265" s="181">
        <v>0.13100000000000001</v>
      </c>
      <c r="R265" s="181">
        <f>Q265*H265</f>
        <v>1.7743950000000002</v>
      </c>
      <c r="S265" s="181">
        <v>0</v>
      </c>
      <c r="T265" s="18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83" t="s">
        <v>164</v>
      </c>
      <c r="AT265" s="183" t="s">
        <v>255</v>
      </c>
      <c r="AU265" s="183" t="s">
        <v>86</v>
      </c>
      <c r="AY265" s="19" t="s">
        <v>124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9" t="s">
        <v>84</v>
      </c>
      <c r="BK265" s="184">
        <f>ROUND(I265*H265,2)</f>
        <v>0</v>
      </c>
      <c r="BL265" s="19" t="s">
        <v>141</v>
      </c>
      <c r="BM265" s="183" t="s">
        <v>856</v>
      </c>
    </row>
    <row r="266" s="14" customFormat="1">
      <c r="A266" s="14"/>
      <c r="B266" s="193"/>
      <c r="C266" s="14"/>
      <c r="D266" s="186" t="s">
        <v>161</v>
      </c>
      <c r="E266" s="194" t="s">
        <v>1</v>
      </c>
      <c r="F266" s="195" t="s">
        <v>857</v>
      </c>
      <c r="G266" s="14"/>
      <c r="H266" s="196">
        <v>13.545</v>
      </c>
      <c r="I266" s="197"/>
      <c r="J266" s="14"/>
      <c r="K266" s="14"/>
      <c r="L266" s="193"/>
      <c r="M266" s="198"/>
      <c r="N266" s="199"/>
      <c r="O266" s="199"/>
      <c r="P266" s="199"/>
      <c r="Q266" s="199"/>
      <c r="R266" s="199"/>
      <c r="S266" s="199"/>
      <c r="T266" s="20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194" t="s">
        <v>161</v>
      </c>
      <c r="AU266" s="194" t="s">
        <v>86</v>
      </c>
      <c r="AV266" s="14" t="s">
        <v>86</v>
      </c>
      <c r="AW266" s="14" t="s">
        <v>32</v>
      </c>
      <c r="AX266" s="14" t="s">
        <v>84</v>
      </c>
      <c r="AY266" s="194" t="s">
        <v>124</v>
      </c>
    </row>
    <row r="267" s="2" customFormat="1" ht="33" customHeight="1">
      <c r="A267" s="38"/>
      <c r="B267" s="171"/>
      <c r="C267" s="172" t="s">
        <v>446</v>
      </c>
      <c r="D267" s="172" t="s">
        <v>127</v>
      </c>
      <c r="E267" s="173" t="s">
        <v>457</v>
      </c>
      <c r="F267" s="174" t="s">
        <v>458</v>
      </c>
      <c r="G267" s="175" t="s">
        <v>196</v>
      </c>
      <c r="H267" s="176">
        <v>100.15000000000001</v>
      </c>
      <c r="I267" s="177"/>
      <c r="J267" s="178">
        <f>ROUND(I267*H267,2)</f>
        <v>0</v>
      </c>
      <c r="K267" s="174" t="s">
        <v>197</v>
      </c>
      <c r="L267" s="39"/>
      <c r="M267" s="179" t="s">
        <v>1</v>
      </c>
      <c r="N267" s="180" t="s">
        <v>41</v>
      </c>
      <c r="O267" s="77"/>
      <c r="P267" s="181">
        <f>O267*H267</f>
        <v>0</v>
      </c>
      <c r="Q267" s="181">
        <v>0.11162</v>
      </c>
      <c r="R267" s="181">
        <f>Q267*H267</f>
        <v>11.178743000000001</v>
      </c>
      <c r="S267" s="181">
        <v>0</v>
      </c>
      <c r="T267" s="18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83" t="s">
        <v>141</v>
      </c>
      <c r="AT267" s="183" t="s">
        <v>127</v>
      </c>
      <c r="AU267" s="183" t="s">
        <v>86</v>
      </c>
      <c r="AY267" s="19" t="s">
        <v>124</v>
      </c>
      <c r="BE267" s="184">
        <f>IF(N267="základní",J267,0)</f>
        <v>0</v>
      </c>
      <c r="BF267" s="184">
        <f>IF(N267="snížená",J267,0)</f>
        <v>0</v>
      </c>
      <c r="BG267" s="184">
        <f>IF(N267="zákl. přenesená",J267,0)</f>
        <v>0</v>
      </c>
      <c r="BH267" s="184">
        <f>IF(N267="sníž. přenesená",J267,0)</f>
        <v>0</v>
      </c>
      <c r="BI267" s="184">
        <f>IF(N267="nulová",J267,0)</f>
        <v>0</v>
      </c>
      <c r="BJ267" s="19" t="s">
        <v>84</v>
      </c>
      <c r="BK267" s="184">
        <f>ROUND(I267*H267,2)</f>
        <v>0</v>
      </c>
      <c r="BL267" s="19" t="s">
        <v>141</v>
      </c>
      <c r="BM267" s="183" t="s">
        <v>858</v>
      </c>
    </row>
    <row r="268" s="14" customFormat="1">
      <c r="A268" s="14"/>
      <c r="B268" s="193"/>
      <c r="C268" s="14"/>
      <c r="D268" s="186" t="s">
        <v>161</v>
      </c>
      <c r="E268" s="194" t="s">
        <v>1</v>
      </c>
      <c r="F268" s="195" t="s">
        <v>859</v>
      </c>
      <c r="G268" s="14"/>
      <c r="H268" s="196">
        <v>67.349999999999994</v>
      </c>
      <c r="I268" s="197"/>
      <c r="J268" s="14"/>
      <c r="K268" s="14"/>
      <c r="L268" s="193"/>
      <c r="M268" s="198"/>
      <c r="N268" s="199"/>
      <c r="O268" s="199"/>
      <c r="P268" s="199"/>
      <c r="Q268" s="199"/>
      <c r="R268" s="199"/>
      <c r="S268" s="199"/>
      <c r="T268" s="20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194" t="s">
        <v>161</v>
      </c>
      <c r="AU268" s="194" t="s">
        <v>86</v>
      </c>
      <c r="AV268" s="14" t="s">
        <v>86</v>
      </c>
      <c r="AW268" s="14" t="s">
        <v>32</v>
      </c>
      <c r="AX268" s="14" t="s">
        <v>76</v>
      </c>
      <c r="AY268" s="194" t="s">
        <v>124</v>
      </c>
    </row>
    <row r="269" s="14" customFormat="1">
      <c r="A269" s="14"/>
      <c r="B269" s="193"/>
      <c r="C269" s="14"/>
      <c r="D269" s="186" t="s">
        <v>161</v>
      </c>
      <c r="E269" s="194" t="s">
        <v>1</v>
      </c>
      <c r="F269" s="195" t="s">
        <v>860</v>
      </c>
      <c r="G269" s="14"/>
      <c r="H269" s="196">
        <v>32.799999999999997</v>
      </c>
      <c r="I269" s="197"/>
      <c r="J269" s="14"/>
      <c r="K269" s="14"/>
      <c r="L269" s="193"/>
      <c r="M269" s="198"/>
      <c r="N269" s="199"/>
      <c r="O269" s="199"/>
      <c r="P269" s="199"/>
      <c r="Q269" s="199"/>
      <c r="R269" s="199"/>
      <c r="S269" s="199"/>
      <c r="T269" s="20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94" t="s">
        <v>161</v>
      </c>
      <c r="AU269" s="194" t="s">
        <v>86</v>
      </c>
      <c r="AV269" s="14" t="s">
        <v>86</v>
      </c>
      <c r="AW269" s="14" t="s">
        <v>32</v>
      </c>
      <c r="AX269" s="14" t="s">
        <v>76</v>
      </c>
      <c r="AY269" s="194" t="s">
        <v>124</v>
      </c>
    </row>
    <row r="270" s="15" customFormat="1">
      <c r="A270" s="15"/>
      <c r="B270" s="206"/>
      <c r="C270" s="15"/>
      <c r="D270" s="186" t="s">
        <v>161</v>
      </c>
      <c r="E270" s="207" t="s">
        <v>1</v>
      </c>
      <c r="F270" s="208" t="s">
        <v>207</v>
      </c>
      <c r="G270" s="15"/>
      <c r="H270" s="209">
        <v>100.14999999999999</v>
      </c>
      <c r="I270" s="210"/>
      <c r="J270" s="15"/>
      <c r="K270" s="15"/>
      <c r="L270" s="206"/>
      <c r="M270" s="211"/>
      <c r="N270" s="212"/>
      <c r="O270" s="212"/>
      <c r="P270" s="212"/>
      <c r="Q270" s="212"/>
      <c r="R270" s="212"/>
      <c r="S270" s="212"/>
      <c r="T270" s="21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07" t="s">
        <v>161</v>
      </c>
      <c r="AU270" s="207" t="s">
        <v>86</v>
      </c>
      <c r="AV270" s="15" t="s">
        <v>141</v>
      </c>
      <c r="AW270" s="15" t="s">
        <v>32</v>
      </c>
      <c r="AX270" s="15" t="s">
        <v>84</v>
      </c>
      <c r="AY270" s="207" t="s">
        <v>124</v>
      </c>
    </row>
    <row r="271" s="2" customFormat="1" ht="24.15" customHeight="1">
      <c r="A271" s="38"/>
      <c r="B271" s="171"/>
      <c r="C271" s="214" t="s">
        <v>451</v>
      </c>
      <c r="D271" s="214" t="s">
        <v>255</v>
      </c>
      <c r="E271" s="215" t="s">
        <v>463</v>
      </c>
      <c r="F271" s="216" t="s">
        <v>464</v>
      </c>
      <c r="G271" s="217" t="s">
        <v>196</v>
      </c>
      <c r="H271" s="218">
        <v>70.718000000000004</v>
      </c>
      <c r="I271" s="219"/>
      <c r="J271" s="220">
        <f>ROUND(I271*H271,2)</f>
        <v>0</v>
      </c>
      <c r="K271" s="216" t="s">
        <v>197</v>
      </c>
      <c r="L271" s="221"/>
      <c r="M271" s="222" t="s">
        <v>1</v>
      </c>
      <c r="N271" s="223" t="s">
        <v>41</v>
      </c>
      <c r="O271" s="77"/>
      <c r="P271" s="181">
        <f>O271*H271</f>
        <v>0</v>
      </c>
      <c r="Q271" s="181">
        <v>0.17599999999999999</v>
      </c>
      <c r="R271" s="181">
        <f>Q271*H271</f>
        <v>12.446368</v>
      </c>
      <c r="S271" s="181">
        <v>0</v>
      </c>
      <c r="T271" s="18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83" t="s">
        <v>164</v>
      </c>
      <c r="AT271" s="183" t="s">
        <v>255</v>
      </c>
      <c r="AU271" s="183" t="s">
        <v>86</v>
      </c>
      <c r="AY271" s="19" t="s">
        <v>124</v>
      </c>
      <c r="BE271" s="184">
        <f>IF(N271="základní",J271,0)</f>
        <v>0</v>
      </c>
      <c r="BF271" s="184">
        <f>IF(N271="snížená",J271,0)</f>
        <v>0</v>
      </c>
      <c r="BG271" s="184">
        <f>IF(N271="zákl. přenesená",J271,0)</f>
        <v>0</v>
      </c>
      <c r="BH271" s="184">
        <f>IF(N271="sníž. přenesená",J271,0)</f>
        <v>0</v>
      </c>
      <c r="BI271" s="184">
        <f>IF(N271="nulová",J271,0)</f>
        <v>0</v>
      </c>
      <c r="BJ271" s="19" t="s">
        <v>84</v>
      </c>
      <c r="BK271" s="184">
        <f>ROUND(I271*H271,2)</f>
        <v>0</v>
      </c>
      <c r="BL271" s="19" t="s">
        <v>141</v>
      </c>
      <c r="BM271" s="183" t="s">
        <v>861</v>
      </c>
    </row>
    <row r="272" s="14" customFormat="1">
      <c r="A272" s="14"/>
      <c r="B272" s="193"/>
      <c r="C272" s="14"/>
      <c r="D272" s="186" t="s">
        <v>161</v>
      </c>
      <c r="E272" s="194" t="s">
        <v>1</v>
      </c>
      <c r="F272" s="195" t="s">
        <v>862</v>
      </c>
      <c r="G272" s="14"/>
      <c r="H272" s="196">
        <v>70.718000000000004</v>
      </c>
      <c r="I272" s="197"/>
      <c r="J272" s="14"/>
      <c r="K272" s="14"/>
      <c r="L272" s="193"/>
      <c r="M272" s="198"/>
      <c r="N272" s="199"/>
      <c r="O272" s="199"/>
      <c r="P272" s="199"/>
      <c r="Q272" s="199"/>
      <c r="R272" s="199"/>
      <c r="S272" s="199"/>
      <c r="T272" s="20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194" t="s">
        <v>161</v>
      </c>
      <c r="AU272" s="194" t="s">
        <v>86</v>
      </c>
      <c r="AV272" s="14" t="s">
        <v>86</v>
      </c>
      <c r="AW272" s="14" t="s">
        <v>32</v>
      </c>
      <c r="AX272" s="14" t="s">
        <v>84</v>
      </c>
      <c r="AY272" s="194" t="s">
        <v>124</v>
      </c>
    </row>
    <row r="273" s="2" customFormat="1" ht="24.15" customHeight="1">
      <c r="A273" s="38"/>
      <c r="B273" s="171"/>
      <c r="C273" s="214" t="s">
        <v>456</v>
      </c>
      <c r="D273" s="214" t="s">
        <v>255</v>
      </c>
      <c r="E273" s="215" t="s">
        <v>468</v>
      </c>
      <c r="F273" s="216" t="s">
        <v>469</v>
      </c>
      <c r="G273" s="217" t="s">
        <v>196</v>
      </c>
      <c r="H273" s="218">
        <v>34.439999999999998</v>
      </c>
      <c r="I273" s="219"/>
      <c r="J273" s="220">
        <f>ROUND(I273*H273,2)</f>
        <v>0</v>
      </c>
      <c r="K273" s="216" t="s">
        <v>197</v>
      </c>
      <c r="L273" s="221"/>
      <c r="M273" s="222" t="s">
        <v>1</v>
      </c>
      <c r="N273" s="223" t="s">
        <v>41</v>
      </c>
      <c r="O273" s="77"/>
      <c r="P273" s="181">
        <f>O273*H273</f>
        <v>0</v>
      </c>
      <c r="Q273" s="181">
        <v>0.17499999999999999</v>
      </c>
      <c r="R273" s="181">
        <f>Q273*H273</f>
        <v>6.0269999999999992</v>
      </c>
      <c r="S273" s="181">
        <v>0</v>
      </c>
      <c r="T273" s="18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83" t="s">
        <v>164</v>
      </c>
      <c r="AT273" s="183" t="s">
        <v>255</v>
      </c>
      <c r="AU273" s="183" t="s">
        <v>86</v>
      </c>
      <c r="AY273" s="19" t="s">
        <v>124</v>
      </c>
      <c r="BE273" s="184">
        <f>IF(N273="základní",J273,0)</f>
        <v>0</v>
      </c>
      <c r="BF273" s="184">
        <f>IF(N273="snížená",J273,0)</f>
        <v>0</v>
      </c>
      <c r="BG273" s="184">
        <f>IF(N273="zákl. přenesená",J273,0)</f>
        <v>0</v>
      </c>
      <c r="BH273" s="184">
        <f>IF(N273="sníž. přenesená",J273,0)</f>
        <v>0</v>
      </c>
      <c r="BI273" s="184">
        <f>IF(N273="nulová",J273,0)</f>
        <v>0</v>
      </c>
      <c r="BJ273" s="19" t="s">
        <v>84</v>
      </c>
      <c r="BK273" s="184">
        <f>ROUND(I273*H273,2)</f>
        <v>0</v>
      </c>
      <c r="BL273" s="19" t="s">
        <v>141</v>
      </c>
      <c r="BM273" s="183" t="s">
        <v>863</v>
      </c>
    </row>
    <row r="274" s="14" customFormat="1">
      <c r="A274" s="14"/>
      <c r="B274" s="193"/>
      <c r="C274" s="14"/>
      <c r="D274" s="186" t="s">
        <v>161</v>
      </c>
      <c r="E274" s="194" t="s">
        <v>1</v>
      </c>
      <c r="F274" s="195" t="s">
        <v>864</v>
      </c>
      <c r="G274" s="14"/>
      <c r="H274" s="196">
        <v>34.439999999999998</v>
      </c>
      <c r="I274" s="197"/>
      <c r="J274" s="14"/>
      <c r="K274" s="14"/>
      <c r="L274" s="193"/>
      <c r="M274" s="198"/>
      <c r="N274" s="199"/>
      <c r="O274" s="199"/>
      <c r="P274" s="199"/>
      <c r="Q274" s="199"/>
      <c r="R274" s="199"/>
      <c r="S274" s="199"/>
      <c r="T274" s="20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194" t="s">
        <v>161</v>
      </c>
      <c r="AU274" s="194" t="s">
        <v>86</v>
      </c>
      <c r="AV274" s="14" t="s">
        <v>86</v>
      </c>
      <c r="AW274" s="14" t="s">
        <v>32</v>
      </c>
      <c r="AX274" s="14" t="s">
        <v>84</v>
      </c>
      <c r="AY274" s="194" t="s">
        <v>124</v>
      </c>
    </row>
    <row r="275" s="12" customFormat="1" ht="22.8" customHeight="1">
      <c r="A275" s="12"/>
      <c r="B275" s="158"/>
      <c r="C275" s="12"/>
      <c r="D275" s="159" t="s">
        <v>75</v>
      </c>
      <c r="E275" s="169" t="s">
        <v>164</v>
      </c>
      <c r="F275" s="169" t="s">
        <v>472</v>
      </c>
      <c r="G275" s="12"/>
      <c r="H275" s="12"/>
      <c r="I275" s="161"/>
      <c r="J275" s="170">
        <f>BK275</f>
        <v>0</v>
      </c>
      <c r="K275" s="12"/>
      <c r="L275" s="158"/>
      <c r="M275" s="163"/>
      <c r="N275" s="164"/>
      <c r="O275" s="164"/>
      <c r="P275" s="165">
        <f>SUM(P276:P305)</f>
        <v>0</v>
      </c>
      <c r="Q275" s="164"/>
      <c r="R275" s="165">
        <f>SUM(R276:R305)</f>
        <v>4.2742700000000005</v>
      </c>
      <c r="S275" s="164"/>
      <c r="T275" s="166">
        <f>SUM(T276:T305)</f>
        <v>11.760000000000002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59" t="s">
        <v>84</v>
      </c>
      <c r="AT275" s="167" t="s">
        <v>75</v>
      </c>
      <c r="AU275" s="167" t="s">
        <v>84</v>
      </c>
      <c r="AY275" s="159" t="s">
        <v>124</v>
      </c>
      <c r="BK275" s="168">
        <f>SUM(BK276:BK305)</f>
        <v>0</v>
      </c>
    </row>
    <row r="276" s="2" customFormat="1" ht="24.15" customHeight="1">
      <c r="A276" s="38"/>
      <c r="B276" s="171"/>
      <c r="C276" s="172" t="s">
        <v>462</v>
      </c>
      <c r="D276" s="172" t="s">
        <v>127</v>
      </c>
      <c r="E276" s="173" t="s">
        <v>474</v>
      </c>
      <c r="F276" s="174" t="s">
        <v>475</v>
      </c>
      <c r="G276" s="175" t="s">
        <v>235</v>
      </c>
      <c r="H276" s="176">
        <v>7</v>
      </c>
      <c r="I276" s="177"/>
      <c r="J276" s="178">
        <f>ROUND(I276*H276,2)</f>
        <v>0</v>
      </c>
      <c r="K276" s="174" t="s">
        <v>197</v>
      </c>
      <c r="L276" s="39"/>
      <c r="M276" s="179" t="s">
        <v>1</v>
      </c>
      <c r="N276" s="180" t="s">
        <v>41</v>
      </c>
      <c r="O276" s="77"/>
      <c r="P276" s="181">
        <f>O276*H276</f>
        <v>0</v>
      </c>
      <c r="Q276" s="181">
        <v>1.0000000000000001E-05</v>
      </c>
      <c r="R276" s="181">
        <f>Q276*H276</f>
        <v>7.0000000000000007E-05</v>
      </c>
      <c r="S276" s="181">
        <v>0</v>
      </c>
      <c r="T276" s="18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83" t="s">
        <v>141</v>
      </c>
      <c r="AT276" s="183" t="s">
        <v>127</v>
      </c>
      <c r="AU276" s="183" t="s">
        <v>86</v>
      </c>
      <c r="AY276" s="19" t="s">
        <v>124</v>
      </c>
      <c r="BE276" s="184">
        <f>IF(N276="základní",J276,0)</f>
        <v>0</v>
      </c>
      <c r="BF276" s="184">
        <f>IF(N276="snížená",J276,0)</f>
        <v>0</v>
      </c>
      <c r="BG276" s="184">
        <f>IF(N276="zákl. přenesená",J276,0)</f>
        <v>0</v>
      </c>
      <c r="BH276" s="184">
        <f>IF(N276="sníž. přenesená",J276,0)</f>
        <v>0</v>
      </c>
      <c r="BI276" s="184">
        <f>IF(N276="nulová",J276,0)</f>
        <v>0</v>
      </c>
      <c r="BJ276" s="19" t="s">
        <v>84</v>
      </c>
      <c r="BK276" s="184">
        <f>ROUND(I276*H276,2)</f>
        <v>0</v>
      </c>
      <c r="BL276" s="19" t="s">
        <v>141</v>
      </c>
      <c r="BM276" s="183" t="s">
        <v>865</v>
      </c>
    </row>
    <row r="277" s="14" customFormat="1">
      <c r="A277" s="14"/>
      <c r="B277" s="193"/>
      <c r="C277" s="14"/>
      <c r="D277" s="186" t="s">
        <v>161</v>
      </c>
      <c r="E277" s="194" t="s">
        <v>1</v>
      </c>
      <c r="F277" s="195" t="s">
        <v>866</v>
      </c>
      <c r="G277" s="14"/>
      <c r="H277" s="196">
        <v>3</v>
      </c>
      <c r="I277" s="197"/>
      <c r="J277" s="14"/>
      <c r="K277" s="14"/>
      <c r="L277" s="193"/>
      <c r="M277" s="198"/>
      <c r="N277" s="199"/>
      <c r="O277" s="199"/>
      <c r="P277" s="199"/>
      <c r="Q277" s="199"/>
      <c r="R277" s="199"/>
      <c r="S277" s="199"/>
      <c r="T277" s="20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194" t="s">
        <v>161</v>
      </c>
      <c r="AU277" s="194" t="s">
        <v>86</v>
      </c>
      <c r="AV277" s="14" t="s">
        <v>86</v>
      </c>
      <c r="AW277" s="14" t="s">
        <v>32</v>
      </c>
      <c r="AX277" s="14" t="s">
        <v>76</v>
      </c>
      <c r="AY277" s="194" t="s">
        <v>124</v>
      </c>
    </row>
    <row r="278" s="14" customFormat="1">
      <c r="A278" s="14"/>
      <c r="B278" s="193"/>
      <c r="C278" s="14"/>
      <c r="D278" s="186" t="s">
        <v>161</v>
      </c>
      <c r="E278" s="194" t="s">
        <v>1</v>
      </c>
      <c r="F278" s="195" t="s">
        <v>867</v>
      </c>
      <c r="G278" s="14"/>
      <c r="H278" s="196">
        <v>3</v>
      </c>
      <c r="I278" s="197"/>
      <c r="J278" s="14"/>
      <c r="K278" s="14"/>
      <c r="L278" s="193"/>
      <c r="M278" s="198"/>
      <c r="N278" s="199"/>
      <c r="O278" s="199"/>
      <c r="P278" s="199"/>
      <c r="Q278" s="199"/>
      <c r="R278" s="199"/>
      <c r="S278" s="199"/>
      <c r="T278" s="20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194" t="s">
        <v>161</v>
      </c>
      <c r="AU278" s="194" t="s">
        <v>86</v>
      </c>
      <c r="AV278" s="14" t="s">
        <v>86</v>
      </c>
      <c r="AW278" s="14" t="s">
        <v>32</v>
      </c>
      <c r="AX278" s="14" t="s">
        <v>76</v>
      </c>
      <c r="AY278" s="194" t="s">
        <v>124</v>
      </c>
    </row>
    <row r="279" s="14" customFormat="1">
      <c r="A279" s="14"/>
      <c r="B279" s="193"/>
      <c r="C279" s="14"/>
      <c r="D279" s="186" t="s">
        <v>161</v>
      </c>
      <c r="E279" s="194" t="s">
        <v>1</v>
      </c>
      <c r="F279" s="195" t="s">
        <v>868</v>
      </c>
      <c r="G279" s="14"/>
      <c r="H279" s="196">
        <v>1</v>
      </c>
      <c r="I279" s="197"/>
      <c r="J279" s="14"/>
      <c r="K279" s="14"/>
      <c r="L279" s="193"/>
      <c r="M279" s="198"/>
      <c r="N279" s="199"/>
      <c r="O279" s="199"/>
      <c r="P279" s="199"/>
      <c r="Q279" s="199"/>
      <c r="R279" s="199"/>
      <c r="S279" s="199"/>
      <c r="T279" s="20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194" t="s">
        <v>161</v>
      </c>
      <c r="AU279" s="194" t="s">
        <v>86</v>
      </c>
      <c r="AV279" s="14" t="s">
        <v>86</v>
      </c>
      <c r="AW279" s="14" t="s">
        <v>32</v>
      </c>
      <c r="AX279" s="14" t="s">
        <v>76</v>
      </c>
      <c r="AY279" s="194" t="s">
        <v>124</v>
      </c>
    </row>
    <row r="280" s="15" customFormat="1">
      <c r="A280" s="15"/>
      <c r="B280" s="206"/>
      <c r="C280" s="15"/>
      <c r="D280" s="186" t="s">
        <v>161</v>
      </c>
      <c r="E280" s="207" t="s">
        <v>1</v>
      </c>
      <c r="F280" s="208" t="s">
        <v>207</v>
      </c>
      <c r="G280" s="15"/>
      <c r="H280" s="209">
        <v>7</v>
      </c>
      <c r="I280" s="210"/>
      <c r="J280" s="15"/>
      <c r="K280" s="15"/>
      <c r="L280" s="206"/>
      <c r="M280" s="211"/>
      <c r="N280" s="212"/>
      <c r="O280" s="212"/>
      <c r="P280" s="212"/>
      <c r="Q280" s="212"/>
      <c r="R280" s="212"/>
      <c r="S280" s="212"/>
      <c r="T280" s="21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07" t="s">
        <v>161</v>
      </c>
      <c r="AU280" s="207" t="s">
        <v>86</v>
      </c>
      <c r="AV280" s="15" t="s">
        <v>141</v>
      </c>
      <c r="AW280" s="15" t="s">
        <v>32</v>
      </c>
      <c r="AX280" s="15" t="s">
        <v>84</v>
      </c>
      <c r="AY280" s="207" t="s">
        <v>124</v>
      </c>
    </row>
    <row r="281" s="2" customFormat="1" ht="24.15" customHeight="1">
      <c r="A281" s="38"/>
      <c r="B281" s="171"/>
      <c r="C281" s="214" t="s">
        <v>467</v>
      </c>
      <c r="D281" s="214" t="s">
        <v>255</v>
      </c>
      <c r="E281" s="215" t="s">
        <v>481</v>
      </c>
      <c r="F281" s="216" t="s">
        <v>482</v>
      </c>
      <c r="G281" s="217" t="s">
        <v>235</v>
      </c>
      <c r="H281" s="218">
        <v>7.3499999999999996</v>
      </c>
      <c r="I281" s="219"/>
      <c r="J281" s="220">
        <f>ROUND(I281*H281,2)</f>
        <v>0</v>
      </c>
      <c r="K281" s="216" t="s">
        <v>197</v>
      </c>
      <c r="L281" s="221"/>
      <c r="M281" s="222" t="s">
        <v>1</v>
      </c>
      <c r="N281" s="223" t="s">
        <v>41</v>
      </c>
      <c r="O281" s="77"/>
      <c r="P281" s="181">
        <f>O281*H281</f>
        <v>0</v>
      </c>
      <c r="Q281" s="181">
        <v>0.0038999999999999998</v>
      </c>
      <c r="R281" s="181">
        <f>Q281*H281</f>
        <v>0.028664999999999996</v>
      </c>
      <c r="S281" s="181">
        <v>0</v>
      </c>
      <c r="T281" s="18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83" t="s">
        <v>164</v>
      </c>
      <c r="AT281" s="183" t="s">
        <v>255</v>
      </c>
      <c r="AU281" s="183" t="s">
        <v>86</v>
      </c>
      <c r="AY281" s="19" t="s">
        <v>124</v>
      </c>
      <c r="BE281" s="184">
        <f>IF(N281="základní",J281,0)</f>
        <v>0</v>
      </c>
      <c r="BF281" s="184">
        <f>IF(N281="snížená",J281,0)</f>
        <v>0</v>
      </c>
      <c r="BG281" s="184">
        <f>IF(N281="zákl. přenesená",J281,0)</f>
        <v>0</v>
      </c>
      <c r="BH281" s="184">
        <f>IF(N281="sníž. přenesená",J281,0)</f>
        <v>0</v>
      </c>
      <c r="BI281" s="184">
        <f>IF(N281="nulová",J281,0)</f>
        <v>0</v>
      </c>
      <c r="BJ281" s="19" t="s">
        <v>84</v>
      </c>
      <c r="BK281" s="184">
        <f>ROUND(I281*H281,2)</f>
        <v>0</v>
      </c>
      <c r="BL281" s="19" t="s">
        <v>141</v>
      </c>
      <c r="BM281" s="183" t="s">
        <v>869</v>
      </c>
    </row>
    <row r="282" s="14" customFormat="1">
      <c r="A282" s="14"/>
      <c r="B282" s="193"/>
      <c r="C282" s="14"/>
      <c r="D282" s="186" t="s">
        <v>161</v>
      </c>
      <c r="E282" s="194" t="s">
        <v>1</v>
      </c>
      <c r="F282" s="195" t="s">
        <v>870</v>
      </c>
      <c r="G282" s="14"/>
      <c r="H282" s="196">
        <v>7.3499999999999996</v>
      </c>
      <c r="I282" s="197"/>
      <c r="J282" s="14"/>
      <c r="K282" s="14"/>
      <c r="L282" s="193"/>
      <c r="M282" s="198"/>
      <c r="N282" s="199"/>
      <c r="O282" s="199"/>
      <c r="P282" s="199"/>
      <c r="Q282" s="199"/>
      <c r="R282" s="199"/>
      <c r="S282" s="199"/>
      <c r="T282" s="20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194" t="s">
        <v>161</v>
      </c>
      <c r="AU282" s="194" t="s">
        <v>86</v>
      </c>
      <c r="AV282" s="14" t="s">
        <v>86</v>
      </c>
      <c r="AW282" s="14" t="s">
        <v>32</v>
      </c>
      <c r="AX282" s="14" t="s">
        <v>84</v>
      </c>
      <c r="AY282" s="194" t="s">
        <v>124</v>
      </c>
    </row>
    <row r="283" s="2" customFormat="1" ht="16.5" customHeight="1">
      <c r="A283" s="38"/>
      <c r="B283" s="171"/>
      <c r="C283" s="172" t="s">
        <v>473</v>
      </c>
      <c r="D283" s="172" t="s">
        <v>127</v>
      </c>
      <c r="E283" s="173" t="s">
        <v>486</v>
      </c>
      <c r="F283" s="174" t="s">
        <v>487</v>
      </c>
      <c r="G283" s="175" t="s">
        <v>235</v>
      </c>
      <c r="H283" s="176">
        <v>70</v>
      </c>
      <c r="I283" s="177"/>
      <c r="J283" s="178">
        <f>ROUND(I283*H283,2)</f>
        <v>0</v>
      </c>
      <c r="K283" s="174" t="s">
        <v>197</v>
      </c>
      <c r="L283" s="39"/>
      <c r="M283" s="179" t="s">
        <v>1</v>
      </c>
      <c r="N283" s="180" t="s">
        <v>41</v>
      </c>
      <c r="O283" s="77"/>
      <c r="P283" s="181">
        <f>O283*H283</f>
        <v>0</v>
      </c>
      <c r="Q283" s="181">
        <v>1.0000000000000001E-05</v>
      </c>
      <c r="R283" s="181">
        <f>Q283*H283</f>
        <v>0.0007000000000000001</v>
      </c>
      <c r="S283" s="181">
        <v>0</v>
      </c>
      <c r="T283" s="18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83" t="s">
        <v>141</v>
      </c>
      <c r="AT283" s="183" t="s">
        <v>127</v>
      </c>
      <c r="AU283" s="183" t="s">
        <v>86</v>
      </c>
      <c r="AY283" s="19" t="s">
        <v>124</v>
      </c>
      <c r="BE283" s="184">
        <f>IF(N283="základní",J283,0)</f>
        <v>0</v>
      </c>
      <c r="BF283" s="184">
        <f>IF(N283="snížená",J283,0)</f>
        <v>0</v>
      </c>
      <c r="BG283" s="184">
        <f>IF(N283="zákl. přenesená",J283,0)</f>
        <v>0</v>
      </c>
      <c r="BH283" s="184">
        <f>IF(N283="sníž. přenesená",J283,0)</f>
        <v>0</v>
      </c>
      <c r="BI283" s="184">
        <f>IF(N283="nulová",J283,0)</f>
        <v>0</v>
      </c>
      <c r="BJ283" s="19" t="s">
        <v>84</v>
      </c>
      <c r="BK283" s="184">
        <f>ROUND(I283*H283,2)</f>
        <v>0</v>
      </c>
      <c r="BL283" s="19" t="s">
        <v>141</v>
      </c>
      <c r="BM283" s="183" t="s">
        <v>871</v>
      </c>
    </row>
    <row r="284" s="14" customFormat="1">
      <c r="A284" s="14"/>
      <c r="B284" s="193"/>
      <c r="C284" s="14"/>
      <c r="D284" s="186" t="s">
        <v>161</v>
      </c>
      <c r="E284" s="194" t="s">
        <v>1</v>
      </c>
      <c r="F284" s="195" t="s">
        <v>872</v>
      </c>
      <c r="G284" s="14"/>
      <c r="H284" s="196">
        <v>70</v>
      </c>
      <c r="I284" s="197"/>
      <c r="J284" s="14"/>
      <c r="K284" s="14"/>
      <c r="L284" s="193"/>
      <c r="M284" s="198"/>
      <c r="N284" s="199"/>
      <c r="O284" s="199"/>
      <c r="P284" s="199"/>
      <c r="Q284" s="199"/>
      <c r="R284" s="199"/>
      <c r="S284" s="199"/>
      <c r="T284" s="20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94" t="s">
        <v>161</v>
      </c>
      <c r="AU284" s="194" t="s">
        <v>86</v>
      </c>
      <c r="AV284" s="14" t="s">
        <v>86</v>
      </c>
      <c r="AW284" s="14" t="s">
        <v>32</v>
      </c>
      <c r="AX284" s="14" t="s">
        <v>84</v>
      </c>
      <c r="AY284" s="194" t="s">
        <v>124</v>
      </c>
    </row>
    <row r="285" s="2" customFormat="1" ht="24.15" customHeight="1">
      <c r="A285" s="38"/>
      <c r="B285" s="171"/>
      <c r="C285" s="214" t="s">
        <v>480</v>
      </c>
      <c r="D285" s="214" t="s">
        <v>255</v>
      </c>
      <c r="E285" s="215" t="s">
        <v>491</v>
      </c>
      <c r="F285" s="216" t="s">
        <v>492</v>
      </c>
      <c r="G285" s="217" t="s">
        <v>235</v>
      </c>
      <c r="H285" s="218">
        <v>73.5</v>
      </c>
      <c r="I285" s="219"/>
      <c r="J285" s="220">
        <f>ROUND(I285*H285,2)</f>
        <v>0</v>
      </c>
      <c r="K285" s="216" t="s">
        <v>197</v>
      </c>
      <c r="L285" s="221"/>
      <c r="M285" s="222" t="s">
        <v>1</v>
      </c>
      <c r="N285" s="223" t="s">
        <v>41</v>
      </c>
      <c r="O285" s="77"/>
      <c r="P285" s="181">
        <f>O285*H285</f>
        <v>0</v>
      </c>
      <c r="Q285" s="181">
        <v>0.0083300000000000006</v>
      </c>
      <c r="R285" s="181">
        <f>Q285*H285</f>
        <v>0.61225499999999999</v>
      </c>
      <c r="S285" s="181">
        <v>0</v>
      </c>
      <c r="T285" s="18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83" t="s">
        <v>164</v>
      </c>
      <c r="AT285" s="183" t="s">
        <v>255</v>
      </c>
      <c r="AU285" s="183" t="s">
        <v>86</v>
      </c>
      <c r="AY285" s="19" t="s">
        <v>124</v>
      </c>
      <c r="BE285" s="184">
        <f>IF(N285="základní",J285,0)</f>
        <v>0</v>
      </c>
      <c r="BF285" s="184">
        <f>IF(N285="snížená",J285,0)</f>
        <v>0</v>
      </c>
      <c r="BG285" s="184">
        <f>IF(N285="zákl. přenesená",J285,0)</f>
        <v>0</v>
      </c>
      <c r="BH285" s="184">
        <f>IF(N285="sníž. přenesená",J285,0)</f>
        <v>0</v>
      </c>
      <c r="BI285" s="184">
        <f>IF(N285="nulová",J285,0)</f>
        <v>0</v>
      </c>
      <c r="BJ285" s="19" t="s">
        <v>84</v>
      </c>
      <c r="BK285" s="184">
        <f>ROUND(I285*H285,2)</f>
        <v>0</v>
      </c>
      <c r="BL285" s="19" t="s">
        <v>141</v>
      </c>
      <c r="BM285" s="183" t="s">
        <v>873</v>
      </c>
    </row>
    <row r="286" s="14" customFormat="1">
      <c r="A286" s="14"/>
      <c r="B286" s="193"/>
      <c r="C286" s="14"/>
      <c r="D286" s="186" t="s">
        <v>161</v>
      </c>
      <c r="E286" s="194" t="s">
        <v>1</v>
      </c>
      <c r="F286" s="195" t="s">
        <v>874</v>
      </c>
      <c r="G286" s="14"/>
      <c r="H286" s="196">
        <v>73.5</v>
      </c>
      <c r="I286" s="197"/>
      <c r="J286" s="14"/>
      <c r="K286" s="14"/>
      <c r="L286" s="193"/>
      <c r="M286" s="198"/>
      <c r="N286" s="199"/>
      <c r="O286" s="199"/>
      <c r="P286" s="199"/>
      <c r="Q286" s="199"/>
      <c r="R286" s="199"/>
      <c r="S286" s="199"/>
      <c r="T286" s="20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194" t="s">
        <v>161</v>
      </c>
      <c r="AU286" s="194" t="s">
        <v>86</v>
      </c>
      <c r="AV286" s="14" t="s">
        <v>86</v>
      </c>
      <c r="AW286" s="14" t="s">
        <v>32</v>
      </c>
      <c r="AX286" s="14" t="s">
        <v>84</v>
      </c>
      <c r="AY286" s="194" t="s">
        <v>124</v>
      </c>
    </row>
    <row r="287" s="2" customFormat="1" ht="24.15" customHeight="1">
      <c r="A287" s="38"/>
      <c r="B287" s="171"/>
      <c r="C287" s="172" t="s">
        <v>485</v>
      </c>
      <c r="D287" s="172" t="s">
        <v>127</v>
      </c>
      <c r="E287" s="173" t="s">
        <v>496</v>
      </c>
      <c r="F287" s="174" t="s">
        <v>497</v>
      </c>
      <c r="G287" s="175" t="s">
        <v>264</v>
      </c>
      <c r="H287" s="176">
        <v>6</v>
      </c>
      <c r="I287" s="177"/>
      <c r="J287" s="178">
        <f>ROUND(I287*H287,2)</f>
        <v>0</v>
      </c>
      <c r="K287" s="174" t="s">
        <v>197</v>
      </c>
      <c r="L287" s="39"/>
      <c r="M287" s="179" t="s">
        <v>1</v>
      </c>
      <c r="N287" s="180" t="s">
        <v>41</v>
      </c>
      <c r="O287" s="77"/>
      <c r="P287" s="181">
        <f>O287*H287</f>
        <v>0</v>
      </c>
      <c r="Q287" s="181">
        <v>0</v>
      </c>
      <c r="R287" s="181">
        <f>Q287*H287</f>
        <v>0</v>
      </c>
      <c r="S287" s="181">
        <v>1.76</v>
      </c>
      <c r="T287" s="182">
        <f>S287*H287</f>
        <v>10.560000000000001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83" t="s">
        <v>141</v>
      </c>
      <c r="AT287" s="183" t="s">
        <v>127</v>
      </c>
      <c r="AU287" s="183" t="s">
        <v>86</v>
      </c>
      <c r="AY287" s="19" t="s">
        <v>124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9" t="s">
        <v>84</v>
      </c>
      <c r="BK287" s="184">
        <f>ROUND(I287*H287,2)</f>
        <v>0</v>
      </c>
      <c r="BL287" s="19" t="s">
        <v>141</v>
      </c>
      <c r="BM287" s="183" t="s">
        <v>875</v>
      </c>
    </row>
    <row r="288" s="14" customFormat="1">
      <c r="A288" s="14"/>
      <c r="B288" s="193"/>
      <c r="C288" s="14"/>
      <c r="D288" s="186" t="s">
        <v>161</v>
      </c>
      <c r="E288" s="194" t="s">
        <v>1</v>
      </c>
      <c r="F288" s="195" t="s">
        <v>876</v>
      </c>
      <c r="G288" s="14"/>
      <c r="H288" s="196">
        <v>4.5</v>
      </c>
      <c r="I288" s="197"/>
      <c r="J288" s="14"/>
      <c r="K288" s="14"/>
      <c r="L288" s="193"/>
      <c r="M288" s="198"/>
      <c r="N288" s="199"/>
      <c r="O288" s="199"/>
      <c r="P288" s="199"/>
      <c r="Q288" s="199"/>
      <c r="R288" s="199"/>
      <c r="S288" s="199"/>
      <c r="T288" s="20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194" t="s">
        <v>161</v>
      </c>
      <c r="AU288" s="194" t="s">
        <v>86</v>
      </c>
      <c r="AV288" s="14" t="s">
        <v>86</v>
      </c>
      <c r="AW288" s="14" t="s">
        <v>32</v>
      </c>
      <c r="AX288" s="14" t="s">
        <v>76</v>
      </c>
      <c r="AY288" s="194" t="s">
        <v>124</v>
      </c>
    </row>
    <row r="289" s="14" customFormat="1">
      <c r="A289" s="14"/>
      <c r="B289" s="193"/>
      <c r="C289" s="14"/>
      <c r="D289" s="186" t="s">
        <v>161</v>
      </c>
      <c r="E289" s="194" t="s">
        <v>1</v>
      </c>
      <c r="F289" s="195" t="s">
        <v>877</v>
      </c>
      <c r="G289" s="14"/>
      <c r="H289" s="196">
        <v>1.5</v>
      </c>
      <c r="I289" s="197"/>
      <c r="J289" s="14"/>
      <c r="K289" s="14"/>
      <c r="L289" s="193"/>
      <c r="M289" s="198"/>
      <c r="N289" s="199"/>
      <c r="O289" s="199"/>
      <c r="P289" s="199"/>
      <c r="Q289" s="199"/>
      <c r="R289" s="199"/>
      <c r="S289" s="199"/>
      <c r="T289" s="20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194" t="s">
        <v>161</v>
      </c>
      <c r="AU289" s="194" t="s">
        <v>86</v>
      </c>
      <c r="AV289" s="14" t="s">
        <v>86</v>
      </c>
      <c r="AW289" s="14" t="s">
        <v>32</v>
      </c>
      <c r="AX289" s="14" t="s">
        <v>76</v>
      </c>
      <c r="AY289" s="194" t="s">
        <v>124</v>
      </c>
    </row>
    <row r="290" s="15" customFormat="1">
      <c r="A290" s="15"/>
      <c r="B290" s="206"/>
      <c r="C290" s="15"/>
      <c r="D290" s="186" t="s">
        <v>161</v>
      </c>
      <c r="E290" s="207" t="s">
        <v>1</v>
      </c>
      <c r="F290" s="208" t="s">
        <v>207</v>
      </c>
      <c r="G290" s="15"/>
      <c r="H290" s="209">
        <v>6</v>
      </c>
      <c r="I290" s="210"/>
      <c r="J290" s="15"/>
      <c r="K290" s="15"/>
      <c r="L290" s="206"/>
      <c r="M290" s="211"/>
      <c r="N290" s="212"/>
      <c r="O290" s="212"/>
      <c r="P290" s="212"/>
      <c r="Q290" s="212"/>
      <c r="R290" s="212"/>
      <c r="S290" s="212"/>
      <c r="T290" s="213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07" t="s">
        <v>161</v>
      </c>
      <c r="AU290" s="207" t="s">
        <v>86</v>
      </c>
      <c r="AV290" s="15" t="s">
        <v>141</v>
      </c>
      <c r="AW290" s="15" t="s">
        <v>32</v>
      </c>
      <c r="AX290" s="15" t="s">
        <v>84</v>
      </c>
      <c r="AY290" s="207" t="s">
        <v>124</v>
      </c>
    </row>
    <row r="291" s="2" customFormat="1" ht="24.15" customHeight="1">
      <c r="A291" s="38"/>
      <c r="B291" s="171"/>
      <c r="C291" s="172" t="s">
        <v>490</v>
      </c>
      <c r="D291" s="172" t="s">
        <v>127</v>
      </c>
      <c r="E291" s="173" t="s">
        <v>502</v>
      </c>
      <c r="F291" s="174" t="s">
        <v>503</v>
      </c>
      <c r="G291" s="175" t="s">
        <v>389</v>
      </c>
      <c r="H291" s="176">
        <v>4</v>
      </c>
      <c r="I291" s="177"/>
      <c r="J291" s="178">
        <f>ROUND(I291*H291,2)</f>
        <v>0</v>
      </c>
      <c r="K291" s="174" t="s">
        <v>197</v>
      </c>
      <c r="L291" s="39"/>
      <c r="M291" s="179" t="s">
        <v>1</v>
      </c>
      <c r="N291" s="180" t="s">
        <v>41</v>
      </c>
      <c r="O291" s="77"/>
      <c r="P291" s="181">
        <f>O291*H291</f>
        <v>0</v>
      </c>
      <c r="Q291" s="181">
        <v>0.12422</v>
      </c>
      <c r="R291" s="181">
        <f>Q291*H291</f>
        <v>0.49687999999999999</v>
      </c>
      <c r="S291" s="181">
        <v>0</v>
      </c>
      <c r="T291" s="18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83" t="s">
        <v>141</v>
      </c>
      <c r="AT291" s="183" t="s">
        <v>127</v>
      </c>
      <c r="AU291" s="183" t="s">
        <v>86</v>
      </c>
      <c r="AY291" s="19" t="s">
        <v>124</v>
      </c>
      <c r="BE291" s="184">
        <f>IF(N291="základní",J291,0)</f>
        <v>0</v>
      </c>
      <c r="BF291" s="184">
        <f>IF(N291="snížená",J291,0)</f>
        <v>0</v>
      </c>
      <c r="BG291" s="184">
        <f>IF(N291="zákl. přenesená",J291,0)</f>
        <v>0</v>
      </c>
      <c r="BH291" s="184">
        <f>IF(N291="sníž. přenesená",J291,0)</f>
        <v>0</v>
      </c>
      <c r="BI291" s="184">
        <f>IF(N291="nulová",J291,0)</f>
        <v>0</v>
      </c>
      <c r="BJ291" s="19" t="s">
        <v>84</v>
      </c>
      <c r="BK291" s="184">
        <f>ROUND(I291*H291,2)</f>
        <v>0</v>
      </c>
      <c r="BL291" s="19" t="s">
        <v>141</v>
      </c>
      <c r="BM291" s="183" t="s">
        <v>878</v>
      </c>
    </row>
    <row r="292" s="14" customFormat="1">
      <c r="A292" s="14"/>
      <c r="B292" s="193"/>
      <c r="C292" s="14"/>
      <c r="D292" s="186" t="s">
        <v>161</v>
      </c>
      <c r="E292" s="194" t="s">
        <v>1</v>
      </c>
      <c r="F292" s="195" t="s">
        <v>879</v>
      </c>
      <c r="G292" s="14"/>
      <c r="H292" s="196">
        <v>4</v>
      </c>
      <c r="I292" s="197"/>
      <c r="J292" s="14"/>
      <c r="K292" s="14"/>
      <c r="L292" s="193"/>
      <c r="M292" s="198"/>
      <c r="N292" s="199"/>
      <c r="O292" s="199"/>
      <c r="P292" s="199"/>
      <c r="Q292" s="199"/>
      <c r="R292" s="199"/>
      <c r="S292" s="199"/>
      <c r="T292" s="20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194" t="s">
        <v>161</v>
      </c>
      <c r="AU292" s="194" t="s">
        <v>86</v>
      </c>
      <c r="AV292" s="14" t="s">
        <v>86</v>
      </c>
      <c r="AW292" s="14" t="s">
        <v>32</v>
      </c>
      <c r="AX292" s="14" t="s">
        <v>84</v>
      </c>
      <c r="AY292" s="194" t="s">
        <v>124</v>
      </c>
    </row>
    <row r="293" s="2" customFormat="1" ht="24.15" customHeight="1">
      <c r="A293" s="38"/>
      <c r="B293" s="171"/>
      <c r="C293" s="214" t="s">
        <v>495</v>
      </c>
      <c r="D293" s="214" t="s">
        <v>255</v>
      </c>
      <c r="E293" s="215" t="s">
        <v>507</v>
      </c>
      <c r="F293" s="216" t="s">
        <v>508</v>
      </c>
      <c r="G293" s="217" t="s">
        <v>389</v>
      </c>
      <c r="H293" s="218">
        <v>4.2000000000000002</v>
      </c>
      <c r="I293" s="219"/>
      <c r="J293" s="220">
        <f>ROUND(I293*H293,2)</f>
        <v>0</v>
      </c>
      <c r="K293" s="216" t="s">
        <v>197</v>
      </c>
      <c r="L293" s="221"/>
      <c r="M293" s="222" t="s">
        <v>1</v>
      </c>
      <c r="N293" s="223" t="s">
        <v>41</v>
      </c>
      <c r="O293" s="77"/>
      <c r="P293" s="181">
        <f>O293*H293</f>
        <v>0</v>
      </c>
      <c r="Q293" s="181">
        <v>0.071999999999999995</v>
      </c>
      <c r="R293" s="181">
        <f>Q293*H293</f>
        <v>0.3024</v>
      </c>
      <c r="S293" s="181">
        <v>0</v>
      </c>
      <c r="T293" s="18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83" t="s">
        <v>164</v>
      </c>
      <c r="AT293" s="183" t="s">
        <v>255</v>
      </c>
      <c r="AU293" s="183" t="s">
        <v>86</v>
      </c>
      <c r="AY293" s="19" t="s">
        <v>124</v>
      </c>
      <c r="BE293" s="184">
        <f>IF(N293="základní",J293,0)</f>
        <v>0</v>
      </c>
      <c r="BF293" s="184">
        <f>IF(N293="snížená",J293,0)</f>
        <v>0</v>
      </c>
      <c r="BG293" s="184">
        <f>IF(N293="zákl. přenesená",J293,0)</f>
        <v>0</v>
      </c>
      <c r="BH293" s="184">
        <f>IF(N293="sníž. přenesená",J293,0)</f>
        <v>0</v>
      </c>
      <c r="BI293" s="184">
        <f>IF(N293="nulová",J293,0)</f>
        <v>0</v>
      </c>
      <c r="BJ293" s="19" t="s">
        <v>84</v>
      </c>
      <c r="BK293" s="184">
        <f>ROUND(I293*H293,2)</f>
        <v>0</v>
      </c>
      <c r="BL293" s="19" t="s">
        <v>141</v>
      </c>
      <c r="BM293" s="183" t="s">
        <v>880</v>
      </c>
    </row>
    <row r="294" s="14" customFormat="1">
      <c r="A294" s="14"/>
      <c r="B294" s="193"/>
      <c r="C294" s="14"/>
      <c r="D294" s="186" t="s">
        <v>161</v>
      </c>
      <c r="E294" s="194" t="s">
        <v>1</v>
      </c>
      <c r="F294" s="195" t="s">
        <v>881</v>
      </c>
      <c r="G294" s="14"/>
      <c r="H294" s="196">
        <v>4.2000000000000002</v>
      </c>
      <c r="I294" s="197"/>
      <c r="J294" s="14"/>
      <c r="K294" s="14"/>
      <c r="L294" s="193"/>
      <c r="M294" s="198"/>
      <c r="N294" s="199"/>
      <c r="O294" s="199"/>
      <c r="P294" s="199"/>
      <c r="Q294" s="199"/>
      <c r="R294" s="199"/>
      <c r="S294" s="199"/>
      <c r="T294" s="20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194" t="s">
        <v>161</v>
      </c>
      <c r="AU294" s="194" t="s">
        <v>86</v>
      </c>
      <c r="AV294" s="14" t="s">
        <v>86</v>
      </c>
      <c r="AW294" s="14" t="s">
        <v>32</v>
      </c>
      <c r="AX294" s="14" t="s">
        <v>84</v>
      </c>
      <c r="AY294" s="194" t="s">
        <v>124</v>
      </c>
    </row>
    <row r="295" s="2" customFormat="1" ht="24.15" customHeight="1">
      <c r="A295" s="38"/>
      <c r="B295" s="171"/>
      <c r="C295" s="172" t="s">
        <v>501</v>
      </c>
      <c r="D295" s="172" t="s">
        <v>127</v>
      </c>
      <c r="E295" s="173" t="s">
        <v>512</v>
      </c>
      <c r="F295" s="174" t="s">
        <v>513</v>
      </c>
      <c r="G295" s="175" t="s">
        <v>389</v>
      </c>
      <c r="H295" s="176">
        <v>4</v>
      </c>
      <c r="I295" s="177"/>
      <c r="J295" s="178">
        <f>ROUND(I295*H295,2)</f>
        <v>0</v>
      </c>
      <c r="K295" s="174" t="s">
        <v>197</v>
      </c>
      <c r="L295" s="39"/>
      <c r="M295" s="179" t="s">
        <v>1</v>
      </c>
      <c r="N295" s="180" t="s">
        <v>41</v>
      </c>
      <c r="O295" s="77"/>
      <c r="P295" s="181">
        <f>O295*H295</f>
        <v>0</v>
      </c>
      <c r="Q295" s="181">
        <v>0.02972</v>
      </c>
      <c r="R295" s="181">
        <f>Q295*H295</f>
        <v>0.11888</v>
      </c>
      <c r="S295" s="181">
        <v>0</v>
      </c>
      <c r="T295" s="18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83" t="s">
        <v>141</v>
      </c>
      <c r="AT295" s="183" t="s">
        <v>127</v>
      </c>
      <c r="AU295" s="183" t="s">
        <v>86</v>
      </c>
      <c r="AY295" s="19" t="s">
        <v>124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9" t="s">
        <v>84</v>
      </c>
      <c r="BK295" s="184">
        <f>ROUND(I295*H295,2)</f>
        <v>0</v>
      </c>
      <c r="BL295" s="19" t="s">
        <v>141</v>
      </c>
      <c r="BM295" s="183" t="s">
        <v>882</v>
      </c>
    </row>
    <row r="296" s="2" customFormat="1" ht="21.75" customHeight="1">
      <c r="A296" s="38"/>
      <c r="B296" s="171"/>
      <c r="C296" s="214" t="s">
        <v>506</v>
      </c>
      <c r="D296" s="214" t="s">
        <v>255</v>
      </c>
      <c r="E296" s="215" t="s">
        <v>516</v>
      </c>
      <c r="F296" s="216" t="s">
        <v>517</v>
      </c>
      <c r="G296" s="217" t="s">
        <v>389</v>
      </c>
      <c r="H296" s="218">
        <v>4.2000000000000002</v>
      </c>
      <c r="I296" s="219"/>
      <c r="J296" s="220">
        <f>ROUND(I296*H296,2)</f>
        <v>0</v>
      </c>
      <c r="K296" s="216" t="s">
        <v>197</v>
      </c>
      <c r="L296" s="221"/>
      <c r="M296" s="222" t="s">
        <v>1</v>
      </c>
      <c r="N296" s="223" t="s">
        <v>41</v>
      </c>
      <c r="O296" s="77"/>
      <c r="P296" s="181">
        <f>O296*H296</f>
        <v>0</v>
      </c>
      <c r="Q296" s="181">
        <v>0.058000000000000003</v>
      </c>
      <c r="R296" s="181">
        <f>Q296*H296</f>
        <v>0.24360000000000001</v>
      </c>
      <c r="S296" s="181">
        <v>0</v>
      </c>
      <c r="T296" s="18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83" t="s">
        <v>164</v>
      </c>
      <c r="AT296" s="183" t="s">
        <v>255</v>
      </c>
      <c r="AU296" s="183" t="s">
        <v>86</v>
      </c>
      <c r="AY296" s="19" t="s">
        <v>124</v>
      </c>
      <c r="BE296" s="184">
        <f>IF(N296="základní",J296,0)</f>
        <v>0</v>
      </c>
      <c r="BF296" s="184">
        <f>IF(N296="snížená",J296,0)</f>
        <v>0</v>
      </c>
      <c r="BG296" s="184">
        <f>IF(N296="zákl. přenesená",J296,0)</f>
        <v>0</v>
      </c>
      <c r="BH296" s="184">
        <f>IF(N296="sníž. přenesená",J296,0)</f>
        <v>0</v>
      </c>
      <c r="BI296" s="184">
        <f>IF(N296="nulová",J296,0)</f>
        <v>0</v>
      </c>
      <c r="BJ296" s="19" t="s">
        <v>84</v>
      </c>
      <c r="BK296" s="184">
        <f>ROUND(I296*H296,2)</f>
        <v>0</v>
      </c>
      <c r="BL296" s="19" t="s">
        <v>141</v>
      </c>
      <c r="BM296" s="183" t="s">
        <v>883</v>
      </c>
    </row>
    <row r="297" s="14" customFormat="1">
      <c r="A297" s="14"/>
      <c r="B297" s="193"/>
      <c r="C297" s="14"/>
      <c r="D297" s="186" t="s">
        <v>161</v>
      </c>
      <c r="E297" s="194" t="s">
        <v>1</v>
      </c>
      <c r="F297" s="195" t="s">
        <v>884</v>
      </c>
      <c r="G297" s="14"/>
      <c r="H297" s="196">
        <v>4.2000000000000002</v>
      </c>
      <c r="I297" s="197"/>
      <c r="J297" s="14"/>
      <c r="K297" s="14"/>
      <c r="L297" s="193"/>
      <c r="M297" s="198"/>
      <c r="N297" s="199"/>
      <c r="O297" s="199"/>
      <c r="P297" s="199"/>
      <c r="Q297" s="199"/>
      <c r="R297" s="199"/>
      <c r="S297" s="199"/>
      <c r="T297" s="20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194" t="s">
        <v>161</v>
      </c>
      <c r="AU297" s="194" t="s">
        <v>86</v>
      </c>
      <c r="AV297" s="14" t="s">
        <v>86</v>
      </c>
      <c r="AW297" s="14" t="s">
        <v>32</v>
      </c>
      <c r="AX297" s="14" t="s">
        <v>84</v>
      </c>
      <c r="AY297" s="194" t="s">
        <v>124</v>
      </c>
    </row>
    <row r="298" s="2" customFormat="1" ht="24.15" customHeight="1">
      <c r="A298" s="38"/>
      <c r="B298" s="171"/>
      <c r="C298" s="172" t="s">
        <v>511</v>
      </c>
      <c r="D298" s="172" t="s">
        <v>127</v>
      </c>
      <c r="E298" s="173" t="s">
        <v>521</v>
      </c>
      <c r="F298" s="174" t="s">
        <v>522</v>
      </c>
      <c r="G298" s="175" t="s">
        <v>389</v>
      </c>
      <c r="H298" s="176">
        <v>4</v>
      </c>
      <c r="I298" s="177"/>
      <c r="J298" s="178">
        <f>ROUND(I298*H298,2)</f>
        <v>0</v>
      </c>
      <c r="K298" s="174" t="s">
        <v>197</v>
      </c>
      <c r="L298" s="39"/>
      <c r="M298" s="179" t="s">
        <v>1</v>
      </c>
      <c r="N298" s="180" t="s">
        <v>41</v>
      </c>
      <c r="O298" s="77"/>
      <c r="P298" s="181">
        <f>O298*H298</f>
        <v>0</v>
      </c>
      <c r="Q298" s="181">
        <v>0.02972</v>
      </c>
      <c r="R298" s="181">
        <f>Q298*H298</f>
        <v>0.11888</v>
      </c>
      <c r="S298" s="181">
        <v>0</v>
      </c>
      <c r="T298" s="18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83" t="s">
        <v>141</v>
      </c>
      <c r="AT298" s="183" t="s">
        <v>127</v>
      </c>
      <c r="AU298" s="183" t="s">
        <v>86</v>
      </c>
      <c r="AY298" s="19" t="s">
        <v>124</v>
      </c>
      <c r="BE298" s="184">
        <f>IF(N298="základní",J298,0)</f>
        <v>0</v>
      </c>
      <c r="BF298" s="184">
        <f>IF(N298="snížená",J298,0)</f>
        <v>0</v>
      </c>
      <c r="BG298" s="184">
        <f>IF(N298="zákl. přenesená",J298,0)</f>
        <v>0</v>
      </c>
      <c r="BH298" s="184">
        <f>IF(N298="sníž. přenesená",J298,0)</f>
        <v>0</v>
      </c>
      <c r="BI298" s="184">
        <f>IF(N298="nulová",J298,0)</f>
        <v>0</v>
      </c>
      <c r="BJ298" s="19" t="s">
        <v>84</v>
      </c>
      <c r="BK298" s="184">
        <f>ROUND(I298*H298,2)</f>
        <v>0</v>
      </c>
      <c r="BL298" s="19" t="s">
        <v>141</v>
      </c>
      <c r="BM298" s="183" t="s">
        <v>885</v>
      </c>
    </row>
    <row r="299" s="2" customFormat="1" ht="24.15" customHeight="1">
      <c r="A299" s="38"/>
      <c r="B299" s="171"/>
      <c r="C299" s="214" t="s">
        <v>515</v>
      </c>
      <c r="D299" s="214" t="s">
        <v>255</v>
      </c>
      <c r="E299" s="215" t="s">
        <v>525</v>
      </c>
      <c r="F299" s="216" t="s">
        <v>526</v>
      </c>
      <c r="G299" s="217" t="s">
        <v>389</v>
      </c>
      <c r="H299" s="218">
        <v>4.2000000000000002</v>
      </c>
      <c r="I299" s="219"/>
      <c r="J299" s="220">
        <f>ROUND(I299*H299,2)</f>
        <v>0</v>
      </c>
      <c r="K299" s="216" t="s">
        <v>197</v>
      </c>
      <c r="L299" s="221"/>
      <c r="M299" s="222" t="s">
        <v>1</v>
      </c>
      <c r="N299" s="223" t="s">
        <v>41</v>
      </c>
      <c r="O299" s="77"/>
      <c r="P299" s="181">
        <f>O299*H299</f>
        <v>0</v>
      </c>
      <c r="Q299" s="181">
        <v>0.11</v>
      </c>
      <c r="R299" s="181">
        <f>Q299*H299</f>
        <v>0.46200000000000002</v>
      </c>
      <c r="S299" s="181">
        <v>0</v>
      </c>
      <c r="T299" s="18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83" t="s">
        <v>164</v>
      </c>
      <c r="AT299" s="183" t="s">
        <v>255</v>
      </c>
      <c r="AU299" s="183" t="s">
        <v>86</v>
      </c>
      <c r="AY299" s="19" t="s">
        <v>124</v>
      </c>
      <c r="BE299" s="184">
        <f>IF(N299="základní",J299,0)</f>
        <v>0</v>
      </c>
      <c r="BF299" s="184">
        <f>IF(N299="snížená",J299,0)</f>
        <v>0</v>
      </c>
      <c r="BG299" s="184">
        <f>IF(N299="zákl. přenesená",J299,0)</f>
        <v>0</v>
      </c>
      <c r="BH299" s="184">
        <f>IF(N299="sníž. přenesená",J299,0)</f>
        <v>0</v>
      </c>
      <c r="BI299" s="184">
        <f>IF(N299="nulová",J299,0)</f>
        <v>0</v>
      </c>
      <c r="BJ299" s="19" t="s">
        <v>84</v>
      </c>
      <c r="BK299" s="184">
        <f>ROUND(I299*H299,2)</f>
        <v>0</v>
      </c>
      <c r="BL299" s="19" t="s">
        <v>141</v>
      </c>
      <c r="BM299" s="183" t="s">
        <v>886</v>
      </c>
    </row>
    <row r="300" s="14" customFormat="1">
      <c r="A300" s="14"/>
      <c r="B300" s="193"/>
      <c r="C300" s="14"/>
      <c r="D300" s="186" t="s">
        <v>161</v>
      </c>
      <c r="E300" s="194" t="s">
        <v>1</v>
      </c>
      <c r="F300" s="195" t="s">
        <v>884</v>
      </c>
      <c r="G300" s="14"/>
      <c r="H300" s="196">
        <v>4.2000000000000002</v>
      </c>
      <c r="I300" s="197"/>
      <c r="J300" s="14"/>
      <c r="K300" s="14"/>
      <c r="L300" s="193"/>
      <c r="M300" s="198"/>
      <c r="N300" s="199"/>
      <c r="O300" s="199"/>
      <c r="P300" s="199"/>
      <c r="Q300" s="199"/>
      <c r="R300" s="199"/>
      <c r="S300" s="199"/>
      <c r="T300" s="20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194" t="s">
        <v>161</v>
      </c>
      <c r="AU300" s="194" t="s">
        <v>86</v>
      </c>
      <c r="AV300" s="14" t="s">
        <v>86</v>
      </c>
      <c r="AW300" s="14" t="s">
        <v>32</v>
      </c>
      <c r="AX300" s="14" t="s">
        <v>84</v>
      </c>
      <c r="AY300" s="194" t="s">
        <v>124</v>
      </c>
    </row>
    <row r="301" s="2" customFormat="1" ht="24.15" customHeight="1">
      <c r="A301" s="38"/>
      <c r="B301" s="171"/>
      <c r="C301" s="172" t="s">
        <v>520</v>
      </c>
      <c r="D301" s="172" t="s">
        <v>127</v>
      </c>
      <c r="E301" s="173" t="s">
        <v>529</v>
      </c>
      <c r="F301" s="174" t="s">
        <v>530</v>
      </c>
      <c r="G301" s="175" t="s">
        <v>389</v>
      </c>
      <c r="H301" s="176">
        <v>6</v>
      </c>
      <c r="I301" s="177"/>
      <c r="J301" s="178">
        <f>ROUND(I301*H301,2)</f>
        <v>0</v>
      </c>
      <c r="K301" s="174" t="s">
        <v>197</v>
      </c>
      <c r="L301" s="39"/>
      <c r="M301" s="179" t="s">
        <v>1</v>
      </c>
      <c r="N301" s="180" t="s">
        <v>41</v>
      </c>
      <c r="O301" s="77"/>
      <c r="P301" s="181">
        <f>O301*H301</f>
        <v>0</v>
      </c>
      <c r="Q301" s="181">
        <v>0.21734000000000001</v>
      </c>
      <c r="R301" s="181">
        <f>Q301*H301</f>
        <v>1.3040400000000001</v>
      </c>
      <c r="S301" s="181">
        <v>0</v>
      </c>
      <c r="T301" s="18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83" t="s">
        <v>141</v>
      </c>
      <c r="AT301" s="183" t="s">
        <v>127</v>
      </c>
      <c r="AU301" s="183" t="s">
        <v>86</v>
      </c>
      <c r="AY301" s="19" t="s">
        <v>124</v>
      </c>
      <c r="BE301" s="184">
        <f>IF(N301="základní",J301,0)</f>
        <v>0</v>
      </c>
      <c r="BF301" s="184">
        <f>IF(N301="snížená",J301,0)</f>
        <v>0</v>
      </c>
      <c r="BG301" s="184">
        <f>IF(N301="zákl. přenesená",J301,0)</f>
        <v>0</v>
      </c>
      <c r="BH301" s="184">
        <f>IF(N301="sníž. přenesená",J301,0)</f>
        <v>0</v>
      </c>
      <c r="BI301" s="184">
        <f>IF(N301="nulová",J301,0)</f>
        <v>0</v>
      </c>
      <c r="BJ301" s="19" t="s">
        <v>84</v>
      </c>
      <c r="BK301" s="184">
        <f>ROUND(I301*H301,2)</f>
        <v>0</v>
      </c>
      <c r="BL301" s="19" t="s">
        <v>141</v>
      </c>
      <c r="BM301" s="183" t="s">
        <v>887</v>
      </c>
    </row>
    <row r="302" s="14" customFormat="1">
      <c r="A302" s="14"/>
      <c r="B302" s="193"/>
      <c r="C302" s="14"/>
      <c r="D302" s="186" t="s">
        <v>161</v>
      </c>
      <c r="E302" s="194" t="s">
        <v>1</v>
      </c>
      <c r="F302" s="195" t="s">
        <v>888</v>
      </c>
      <c r="G302" s="14"/>
      <c r="H302" s="196">
        <v>6</v>
      </c>
      <c r="I302" s="197"/>
      <c r="J302" s="14"/>
      <c r="K302" s="14"/>
      <c r="L302" s="193"/>
      <c r="M302" s="198"/>
      <c r="N302" s="199"/>
      <c r="O302" s="199"/>
      <c r="P302" s="199"/>
      <c r="Q302" s="199"/>
      <c r="R302" s="199"/>
      <c r="S302" s="199"/>
      <c r="T302" s="20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194" t="s">
        <v>161</v>
      </c>
      <c r="AU302" s="194" t="s">
        <v>86</v>
      </c>
      <c r="AV302" s="14" t="s">
        <v>86</v>
      </c>
      <c r="AW302" s="14" t="s">
        <v>32</v>
      </c>
      <c r="AX302" s="14" t="s">
        <v>84</v>
      </c>
      <c r="AY302" s="194" t="s">
        <v>124</v>
      </c>
    </row>
    <row r="303" s="2" customFormat="1" ht="24.15" customHeight="1">
      <c r="A303" s="38"/>
      <c r="B303" s="171"/>
      <c r="C303" s="214" t="s">
        <v>524</v>
      </c>
      <c r="D303" s="214" t="s">
        <v>255</v>
      </c>
      <c r="E303" s="215" t="s">
        <v>534</v>
      </c>
      <c r="F303" s="216" t="s">
        <v>535</v>
      </c>
      <c r="G303" s="217" t="s">
        <v>389</v>
      </c>
      <c r="H303" s="218">
        <v>6.2999999999999998</v>
      </c>
      <c r="I303" s="219"/>
      <c r="J303" s="220">
        <f>ROUND(I303*H303,2)</f>
        <v>0</v>
      </c>
      <c r="K303" s="216" t="s">
        <v>197</v>
      </c>
      <c r="L303" s="221"/>
      <c r="M303" s="222" t="s">
        <v>1</v>
      </c>
      <c r="N303" s="223" t="s">
        <v>41</v>
      </c>
      <c r="O303" s="77"/>
      <c r="P303" s="181">
        <f>O303*H303</f>
        <v>0</v>
      </c>
      <c r="Q303" s="181">
        <v>0.092999999999999999</v>
      </c>
      <c r="R303" s="181">
        <f>Q303*H303</f>
        <v>0.58589999999999998</v>
      </c>
      <c r="S303" s="181">
        <v>0</v>
      </c>
      <c r="T303" s="18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83" t="s">
        <v>164</v>
      </c>
      <c r="AT303" s="183" t="s">
        <v>255</v>
      </c>
      <c r="AU303" s="183" t="s">
        <v>86</v>
      </c>
      <c r="AY303" s="19" t="s">
        <v>124</v>
      </c>
      <c r="BE303" s="184">
        <f>IF(N303="základní",J303,0)</f>
        <v>0</v>
      </c>
      <c r="BF303" s="184">
        <f>IF(N303="snížená",J303,0)</f>
        <v>0</v>
      </c>
      <c r="BG303" s="184">
        <f>IF(N303="zákl. přenesená",J303,0)</f>
        <v>0</v>
      </c>
      <c r="BH303" s="184">
        <f>IF(N303="sníž. přenesená",J303,0)</f>
        <v>0</v>
      </c>
      <c r="BI303" s="184">
        <f>IF(N303="nulová",J303,0)</f>
        <v>0</v>
      </c>
      <c r="BJ303" s="19" t="s">
        <v>84</v>
      </c>
      <c r="BK303" s="184">
        <f>ROUND(I303*H303,2)</f>
        <v>0</v>
      </c>
      <c r="BL303" s="19" t="s">
        <v>141</v>
      </c>
      <c r="BM303" s="183" t="s">
        <v>889</v>
      </c>
    </row>
    <row r="304" s="14" customFormat="1">
      <c r="A304" s="14"/>
      <c r="B304" s="193"/>
      <c r="C304" s="14"/>
      <c r="D304" s="186" t="s">
        <v>161</v>
      </c>
      <c r="E304" s="194" t="s">
        <v>1</v>
      </c>
      <c r="F304" s="195" t="s">
        <v>510</v>
      </c>
      <c r="G304" s="14"/>
      <c r="H304" s="196">
        <v>6.2999999999999998</v>
      </c>
      <c r="I304" s="197"/>
      <c r="J304" s="14"/>
      <c r="K304" s="14"/>
      <c r="L304" s="193"/>
      <c r="M304" s="198"/>
      <c r="N304" s="199"/>
      <c r="O304" s="199"/>
      <c r="P304" s="199"/>
      <c r="Q304" s="199"/>
      <c r="R304" s="199"/>
      <c r="S304" s="199"/>
      <c r="T304" s="20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94" t="s">
        <v>161</v>
      </c>
      <c r="AU304" s="194" t="s">
        <v>86</v>
      </c>
      <c r="AV304" s="14" t="s">
        <v>86</v>
      </c>
      <c r="AW304" s="14" t="s">
        <v>32</v>
      </c>
      <c r="AX304" s="14" t="s">
        <v>84</v>
      </c>
      <c r="AY304" s="194" t="s">
        <v>124</v>
      </c>
    </row>
    <row r="305" s="2" customFormat="1" ht="24.15" customHeight="1">
      <c r="A305" s="38"/>
      <c r="B305" s="171"/>
      <c r="C305" s="172" t="s">
        <v>528</v>
      </c>
      <c r="D305" s="172" t="s">
        <v>127</v>
      </c>
      <c r="E305" s="173" t="s">
        <v>539</v>
      </c>
      <c r="F305" s="174" t="s">
        <v>540</v>
      </c>
      <c r="G305" s="175" t="s">
        <v>389</v>
      </c>
      <c r="H305" s="176">
        <v>6</v>
      </c>
      <c r="I305" s="177"/>
      <c r="J305" s="178">
        <f>ROUND(I305*H305,2)</f>
        <v>0</v>
      </c>
      <c r="K305" s="174" t="s">
        <v>197</v>
      </c>
      <c r="L305" s="39"/>
      <c r="M305" s="179" t="s">
        <v>1</v>
      </c>
      <c r="N305" s="180" t="s">
        <v>41</v>
      </c>
      <c r="O305" s="77"/>
      <c r="P305" s="181">
        <f>O305*H305</f>
        <v>0</v>
      </c>
      <c r="Q305" s="181">
        <v>0</v>
      </c>
      <c r="R305" s="181">
        <f>Q305*H305</f>
        <v>0</v>
      </c>
      <c r="S305" s="181">
        <v>0.20000000000000001</v>
      </c>
      <c r="T305" s="182">
        <f>S305*H305</f>
        <v>1.2000000000000002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3" t="s">
        <v>141</v>
      </c>
      <c r="AT305" s="183" t="s">
        <v>127</v>
      </c>
      <c r="AU305" s="183" t="s">
        <v>86</v>
      </c>
      <c r="AY305" s="19" t="s">
        <v>124</v>
      </c>
      <c r="BE305" s="184">
        <f>IF(N305="základní",J305,0)</f>
        <v>0</v>
      </c>
      <c r="BF305" s="184">
        <f>IF(N305="snížená",J305,0)</f>
        <v>0</v>
      </c>
      <c r="BG305" s="184">
        <f>IF(N305="zákl. přenesená",J305,0)</f>
        <v>0</v>
      </c>
      <c r="BH305" s="184">
        <f>IF(N305="sníž. přenesená",J305,0)</f>
        <v>0</v>
      </c>
      <c r="BI305" s="184">
        <f>IF(N305="nulová",J305,0)</f>
        <v>0</v>
      </c>
      <c r="BJ305" s="19" t="s">
        <v>84</v>
      </c>
      <c r="BK305" s="184">
        <f>ROUND(I305*H305,2)</f>
        <v>0</v>
      </c>
      <c r="BL305" s="19" t="s">
        <v>141</v>
      </c>
      <c r="BM305" s="183" t="s">
        <v>890</v>
      </c>
    </row>
    <row r="306" s="12" customFormat="1" ht="22.8" customHeight="1">
      <c r="A306" s="12"/>
      <c r="B306" s="158"/>
      <c r="C306" s="12"/>
      <c r="D306" s="159" t="s">
        <v>75</v>
      </c>
      <c r="E306" s="169" t="s">
        <v>170</v>
      </c>
      <c r="F306" s="169" t="s">
        <v>542</v>
      </c>
      <c r="G306" s="12"/>
      <c r="H306" s="12"/>
      <c r="I306" s="161"/>
      <c r="J306" s="170">
        <f>BK306</f>
        <v>0</v>
      </c>
      <c r="K306" s="12"/>
      <c r="L306" s="158"/>
      <c r="M306" s="163"/>
      <c r="N306" s="164"/>
      <c r="O306" s="164"/>
      <c r="P306" s="165">
        <f>SUM(P307:P361)</f>
        <v>0</v>
      </c>
      <c r="Q306" s="164"/>
      <c r="R306" s="165">
        <f>SUM(R307:R361)</f>
        <v>167.06454151999995</v>
      </c>
      <c r="S306" s="164"/>
      <c r="T306" s="166">
        <f>SUM(T307:T361)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159" t="s">
        <v>84</v>
      </c>
      <c r="AT306" s="167" t="s">
        <v>75</v>
      </c>
      <c r="AU306" s="167" t="s">
        <v>84</v>
      </c>
      <c r="AY306" s="159" t="s">
        <v>124</v>
      </c>
      <c r="BK306" s="168">
        <f>SUM(BK307:BK361)</f>
        <v>0</v>
      </c>
    </row>
    <row r="307" s="2" customFormat="1" ht="24.15" customHeight="1">
      <c r="A307" s="38"/>
      <c r="B307" s="171"/>
      <c r="C307" s="172" t="s">
        <v>533</v>
      </c>
      <c r="D307" s="172" t="s">
        <v>127</v>
      </c>
      <c r="E307" s="173" t="s">
        <v>544</v>
      </c>
      <c r="F307" s="174" t="s">
        <v>545</v>
      </c>
      <c r="G307" s="175" t="s">
        <v>389</v>
      </c>
      <c r="H307" s="176">
        <v>2</v>
      </c>
      <c r="I307" s="177"/>
      <c r="J307" s="178">
        <f>ROUND(I307*H307,2)</f>
        <v>0</v>
      </c>
      <c r="K307" s="174" t="s">
        <v>197</v>
      </c>
      <c r="L307" s="39"/>
      <c r="M307" s="179" t="s">
        <v>1</v>
      </c>
      <c r="N307" s="180" t="s">
        <v>41</v>
      </c>
      <c r="O307" s="77"/>
      <c r="P307" s="181">
        <f>O307*H307</f>
        <v>0</v>
      </c>
      <c r="Q307" s="181">
        <v>0.00069999999999999999</v>
      </c>
      <c r="R307" s="181">
        <f>Q307*H307</f>
        <v>0.0014</v>
      </c>
      <c r="S307" s="181">
        <v>0</v>
      </c>
      <c r="T307" s="18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3" t="s">
        <v>141</v>
      </c>
      <c r="AT307" s="183" t="s">
        <v>127</v>
      </c>
      <c r="AU307" s="183" t="s">
        <v>86</v>
      </c>
      <c r="AY307" s="19" t="s">
        <v>124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9" t="s">
        <v>84</v>
      </c>
      <c r="BK307" s="184">
        <f>ROUND(I307*H307,2)</f>
        <v>0</v>
      </c>
      <c r="BL307" s="19" t="s">
        <v>141</v>
      </c>
      <c r="BM307" s="183" t="s">
        <v>891</v>
      </c>
    </row>
    <row r="308" s="2" customFormat="1" ht="21.75" customHeight="1">
      <c r="A308" s="38"/>
      <c r="B308" s="171"/>
      <c r="C308" s="214" t="s">
        <v>538</v>
      </c>
      <c r="D308" s="214" t="s">
        <v>255</v>
      </c>
      <c r="E308" s="215" t="s">
        <v>548</v>
      </c>
      <c r="F308" s="216" t="s">
        <v>549</v>
      </c>
      <c r="G308" s="217" t="s">
        <v>389</v>
      </c>
      <c r="H308" s="218">
        <v>2</v>
      </c>
      <c r="I308" s="219"/>
      <c r="J308" s="220">
        <f>ROUND(I308*H308,2)</f>
        <v>0</v>
      </c>
      <c r="K308" s="216" t="s">
        <v>197</v>
      </c>
      <c r="L308" s="221"/>
      <c r="M308" s="222" t="s">
        <v>1</v>
      </c>
      <c r="N308" s="223" t="s">
        <v>41</v>
      </c>
      <c r="O308" s="77"/>
      <c r="P308" s="181">
        <f>O308*H308</f>
        <v>0</v>
      </c>
      <c r="Q308" s="181">
        <v>0.0061000000000000004</v>
      </c>
      <c r="R308" s="181">
        <f>Q308*H308</f>
        <v>0.012200000000000001</v>
      </c>
      <c r="S308" s="181">
        <v>0</v>
      </c>
      <c r="T308" s="18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83" t="s">
        <v>164</v>
      </c>
      <c r="AT308" s="183" t="s">
        <v>255</v>
      </c>
      <c r="AU308" s="183" t="s">
        <v>86</v>
      </c>
      <c r="AY308" s="19" t="s">
        <v>124</v>
      </c>
      <c r="BE308" s="184">
        <f>IF(N308="základní",J308,0)</f>
        <v>0</v>
      </c>
      <c r="BF308" s="184">
        <f>IF(N308="snížená",J308,0)</f>
        <v>0</v>
      </c>
      <c r="BG308" s="184">
        <f>IF(N308="zákl. přenesená",J308,0)</f>
        <v>0</v>
      </c>
      <c r="BH308" s="184">
        <f>IF(N308="sníž. přenesená",J308,0)</f>
        <v>0</v>
      </c>
      <c r="BI308" s="184">
        <f>IF(N308="nulová",J308,0)</f>
        <v>0</v>
      </c>
      <c r="BJ308" s="19" t="s">
        <v>84</v>
      </c>
      <c r="BK308" s="184">
        <f>ROUND(I308*H308,2)</f>
        <v>0</v>
      </c>
      <c r="BL308" s="19" t="s">
        <v>141</v>
      </c>
      <c r="BM308" s="183" t="s">
        <v>892</v>
      </c>
    </row>
    <row r="309" s="2" customFormat="1" ht="16.5" customHeight="1">
      <c r="A309" s="38"/>
      <c r="B309" s="171"/>
      <c r="C309" s="214" t="s">
        <v>543</v>
      </c>
      <c r="D309" s="214" t="s">
        <v>255</v>
      </c>
      <c r="E309" s="215" t="s">
        <v>552</v>
      </c>
      <c r="F309" s="216" t="s">
        <v>553</v>
      </c>
      <c r="G309" s="217" t="s">
        <v>389</v>
      </c>
      <c r="H309" s="218">
        <v>2</v>
      </c>
      <c r="I309" s="219"/>
      <c r="J309" s="220">
        <f>ROUND(I309*H309,2)</f>
        <v>0</v>
      </c>
      <c r="K309" s="216" t="s">
        <v>197</v>
      </c>
      <c r="L309" s="221"/>
      <c r="M309" s="222" t="s">
        <v>1</v>
      </c>
      <c r="N309" s="223" t="s">
        <v>41</v>
      </c>
      <c r="O309" s="77"/>
      <c r="P309" s="181">
        <f>O309*H309</f>
        <v>0</v>
      </c>
      <c r="Q309" s="181">
        <v>0.0030000000000000001</v>
      </c>
      <c r="R309" s="181">
        <f>Q309*H309</f>
        <v>0.0060000000000000001</v>
      </c>
      <c r="S309" s="181">
        <v>0</v>
      </c>
      <c r="T309" s="18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83" t="s">
        <v>164</v>
      </c>
      <c r="AT309" s="183" t="s">
        <v>255</v>
      </c>
      <c r="AU309" s="183" t="s">
        <v>86</v>
      </c>
      <c r="AY309" s="19" t="s">
        <v>124</v>
      </c>
      <c r="BE309" s="184">
        <f>IF(N309="základní",J309,0)</f>
        <v>0</v>
      </c>
      <c r="BF309" s="184">
        <f>IF(N309="snížená",J309,0)</f>
        <v>0</v>
      </c>
      <c r="BG309" s="184">
        <f>IF(N309="zákl. přenesená",J309,0)</f>
        <v>0</v>
      </c>
      <c r="BH309" s="184">
        <f>IF(N309="sníž. přenesená",J309,0)</f>
        <v>0</v>
      </c>
      <c r="BI309" s="184">
        <f>IF(N309="nulová",J309,0)</f>
        <v>0</v>
      </c>
      <c r="BJ309" s="19" t="s">
        <v>84</v>
      </c>
      <c r="BK309" s="184">
        <f>ROUND(I309*H309,2)</f>
        <v>0</v>
      </c>
      <c r="BL309" s="19" t="s">
        <v>141</v>
      </c>
      <c r="BM309" s="183" t="s">
        <v>893</v>
      </c>
    </row>
    <row r="310" s="2" customFormat="1" ht="21.75" customHeight="1">
      <c r="A310" s="38"/>
      <c r="B310" s="171"/>
      <c r="C310" s="214" t="s">
        <v>547</v>
      </c>
      <c r="D310" s="214" t="s">
        <v>255</v>
      </c>
      <c r="E310" s="215" t="s">
        <v>556</v>
      </c>
      <c r="F310" s="216" t="s">
        <v>557</v>
      </c>
      <c r="G310" s="217" t="s">
        <v>389</v>
      </c>
      <c r="H310" s="218">
        <v>4</v>
      </c>
      <c r="I310" s="219"/>
      <c r="J310" s="220">
        <f>ROUND(I310*H310,2)</f>
        <v>0</v>
      </c>
      <c r="K310" s="216" t="s">
        <v>197</v>
      </c>
      <c r="L310" s="221"/>
      <c r="M310" s="222" t="s">
        <v>1</v>
      </c>
      <c r="N310" s="223" t="s">
        <v>41</v>
      </c>
      <c r="O310" s="77"/>
      <c r="P310" s="181">
        <f>O310*H310</f>
        <v>0</v>
      </c>
      <c r="Q310" s="181">
        <v>0.00035</v>
      </c>
      <c r="R310" s="181">
        <f>Q310*H310</f>
        <v>0.0014</v>
      </c>
      <c r="S310" s="181">
        <v>0</v>
      </c>
      <c r="T310" s="18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83" t="s">
        <v>164</v>
      </c>
      <c r="AT310" s="183" t="s">
        <v>255</v>
      </c>
      <c r="AU310" s="183" t="s">
        <v>86</v>
      </c>
      <c r="AY310" s="19" t="s">
        <v>124</v>
      </c>
      <c r="BE310" s="184">
        <f>IF(N310="základní",J310,0)</f>
        <v>0</v>
      </c>
      <c r="BF310" s="184">
        <f>IF(N310="snížená",J310,0)</f>
        <v>0</v>
      </c>
      <c r="BG310" s="184">
        <f>IF(N310="zákl. přenesená",J310,0)</f>
        <v>0</v>
      </c>
      <c r="BH310" s="184">
        <f>IF(N310="sníž. přenesená",J310,0)</f>
        <v>0</v>
      </c>
      <c r="BI310" s="184">
        <f>IF(N310="nulová",J310,0)</f>
        <v>0</v>
      </c>
      <c r="BJ310" s="19" t="s">
        <v>84</v>
      </c>
      <c r="BK310" s="184">
        <f>ROUND(I310*H310,2)</f>
        <v>0</v>
      </c>
      <c r="BL310" s="19" t="s">
        <v>141</v>
      </c>
      <c r="BM310" s="183" t="s">
        <v>894</v>
      </c>
    </row>
    <row r="311" s="2" customFormat="1" ht="16.5" customHeight="1">
      <c r="A311" s="38"/>
      <c r="B311" s="171"/>
      <c r="C311" s="214" t="s">
        <v>551</v>
      </c>
      <c r="D311" s="214" t="s">
        <v>255</v>
      </c>
      <c r="E311" s="215" t="s">
        <v>560</v>
      </c>
      <c r="F311" s="216" t="s">
        <v>561</v>
      </c>
      <c r="G311" s="217" t="s">
        <v>389</v>
      </c>
      <c r="H311" s="218">
        <v>2</v>
      </c>
      <c r="I311" s="219"/>
      <c r="J311" s="220">
        <f>ROUND(I311*H311,2)</f>
        <v>0</v>
      </c>
      <c r="K311" s="216" t="s">
        <v>197</v>
      </c>
      <c r="L311" s="221"/>
      <c r="M311" s="222" t="s">
        <v>1</v>
      </c>
      <c r="N311" s="223" t="s">
        <v>41</v>
      </c>
      <c r="O311" s="77"/>
      <c r="P311" s="181">
        <f>O311*H311</f>
        <v>0</v>
      </c>
      <c r="Q311" s="181">
        <v>0.00010000000000000001</v>
      </c>
      <c r="R311" s="181">
        <f>Q311*H311</f>
        <v>0.00020000000000000001</v>
      </c>
      <c r="S311" s="181">
        <v>0</v>
      </c>
      <c r="T311" s="18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83" t="s">
        <v>164</v>
      </c>
      <c r="AT311" s="183" t="s">
        <v>255</v>
      </c>
      <c r="AU311" s="183" t="s">
        <v>86</v>
      </c>
      <c r="AY311" s="19" t="s">
        <v>124</v>
      </c>
      <c r="BE311" s="184">
        <f>IF(N311="základní",J311,0)</f>
        <v>0</v>
      </c>
      <c r="BF311" s="184">
        <f>IF(N311="snížená",J311,0)</f>
        <v>0</v>
      </c>
      <c r="BG311" s="184">
        <f>IF(N311="zákl. přenesená",J311,0)</f>
        <v>0</v>
      </c>
      <c r="BH311" s="184">
        <f>IF(N311="sníž. přenesená",J311,0)</f>
        <v>0</v>
      </c>
      <c r="BI311" s="184">
        <f>IF(N311="nulová",J311,0)</f>
        <v>0</v>
      </c>
      <c r="BJ311" s="19" t="s">
        <v>84</v>
      </c>
      <c r="BK311" s="184">
        <f>ROUND(I311*H311,2)</f>
        <v>0</v>
      </c>
      <c r="BL311" s="19" t="s">
        <v>141</v>
      </c>
      <c r="BM311" s="183" t="s">
        <v>895</v>
      </c>
    </row>
    <row r="312" s="2" customFormat="1" ht="24.15" customHeight="1">
      <c r="A312" s="38"/>
      <c r="B312" s="171"/>
      <c r="C312" s="214" t="s">
        <v>555</v>
      </c>
      <c r="D312" s="214" t="s">
        <v>255</v>
      </c>
      <c r="E312" s="215" t="s">
        <v>564</v>
      </c>
      <c r="F312" s="216" t="s">
        <v>565</v>
      </c>
      <c r="G312" s="217" t="s">
        <v>389</v>
      </c>
      <c r="H312" s="218">
        <v>1</v>
      </c>
      <c r="I312" s="219"/>
      <c r="J312" s="220">
        <f>ROUND(I312*H312,2)</f>
        <v>0</v>
      </c>
      <c r="K312" s="216" t="s">
        <v>197</v>
      </c>
      <c r="L312" s="221"/>
      <c r="M312" s="222" t="s">
        <v>1</v>
      </c>
      <c r="N312" s="223" t="s">
        <v>41</v>
      </c>
      <c r="O312" s="77"/>
      <c r="P312" s="181">
        <f>O312*H312</f>
        <v>0</v>
      </c>
      <c r="Q312" s="181">
        <v>0.0012999999999999999</v>
      </c>
      <c r="R312" s="181">
        <f>Q312*H312</f>
        <v>0.0012999999999999999</v>
      </c>
      <c r="S312" s="181">
        <v>0</v>
      </c>
      <c r="T312" s="18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83" t="s">
        <v>164</v>
      </c>
      <c r="AT312" s="183" t="s">
        <v>255</v>
      </c>
      <c r="AU312" s="183" t="s">
        <v>86</v>
      </c>
      <c r="AY312" s="19" t="s">
        <v>124</v>
      </c>
      <c r="BE312" s="184">
        <f>IF(N312="základní",J312,0)</f>
        <v>0</v>
      </c>
      <c r="BF312" s="184">
        <f>IF(N312="snížená",J312,0)</f>
        <v>0</v>
      </c>
      <c r="BG312" s="184">
        <f>IF(N312="zákl. přenesená",J312,0)</f>
        <v>0</v>
      </c>
      <c r="BH312" s="184">
        <f>IF(N312="sníž. přenesená",J312,0)</f>
        <v>0</v>
      </c>
      <c r="BI312" s="184">
        <f>IF(N312="nulová",J312,0)</f>
        <v>0</v>
      </c>
      <c r="BJ312" s="19" t="s">
        <v>84</v>
      </c>
      <c r="BK312" s="184">
        <f>ROUND(I312*H312,2)</f>
        <v>0</v>
      </c>
      <c r="BL312" s="19" t="s">
        <v>141</v>
      </c>
      <c r="BM312" s="183" t="s">
        <v>896</v>
      </c>
    </row>
    <row r="313" s="2" customFormat="1" ht="24.15" customHeight="1">
      <c r="A313" s="38"/>
      <c r="B313" s="171"/>
      <c r="C313" s="214" t="s">
        <v>559</v>
      </c>
      <c r="D313" s="214" t="s">
        <v>255</v>
      </c>
      <c r="E313" s="215" t="s">
        <v>897</v>
      </c>
      <c r="F313" s="216" t="s">
        <v>898</v>
      </c>
      <c r="G313" s="217" t="s">
        <v>389</v>
      </c>
      <c r="H313" s="218">
        <v>1</v>
      </c>
      <c r="I313" s="219"/>
      <c r="J313" s="220">
        <f>ROUND(I313*H313,2)</f>
        <v>0</v>
      </c>
      <c r="K313" s="216" t="s">
        <v>197</v>
      </c>
      <c r="L313" s="221"/>
      <c r="M313" s="222" t="s">
        <v>1</v>
      </c>
      <c r="N313" s="223" t="s">
        <v>41</v>
      </c>
      <c r="O313" s="77"/>
      <c r="P313" s="181">
        <f>O313*H313</f>
        <v>0</v>
      </c>
      <c r="Q313" s="181">
        <v>0.0025999999999999999</v>
      </c>
      <c r="R313" s="181">
        <f>Q313*H313</f>
        <v>0.0025999999999999999</v>
      </c>
      <c r="S313" s="181">
        <v>0</v>
      </c>
      <c r="T313" s="18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83" t="s">
        <v>164</v>
      </c>
      <c r="AT313" s="183" t="s">
        <v>255</v>
      </c>
      <c r="AU313" s="183" t="s">
        <v>86</v>
      </c>
      <c r="AY313" s="19" t="s">
        <v>124</v>
      </c>
      <c r="BE313" s="184">
        <f>IF(N313="základní",J313,0)</f>
        <v>0</v>
      </c>
      <c r="BF313" s="184">
        <f>IF(N313="snížená",J313,0)</f>
        <v>0</v>
      </c>
      <c r="BG313" s="184">
        <f>IF(N313="zákl. přenesená",J313,0)</f>
        <v>0</v>
      </c>
      <c r="BH313" s="184">
        <f>IF(N313="sníž. přenesená",J313,0)</f>
        <v>0</v>
      </c>
      <c r="BI313" s="184">
        <f>IF(N313="nulová",J313,0)</f>
        <v>0</v>
      </c>
      <c r="BJ313" s="19" t="s">
        <v>84</v>
      </c>
      <c r="BK313" s="184">
        <f>ROUND(I313*H313,2)</f>
        <v>0</v>
      </c>
      <c r="BL313" s="19" t="s">
        <v>141</v>
      </c>
      <c r="BM313" s="183" t="s">
        <v>899</v>
      </c>
    </row>
    <row r="314" s="2" customFormat="1" ht="33" customHeight="1">
      <c r="A314" s="38"/>
      <c r="B314" s="171"/>
      <c r="C314" s="172" t="s">
        <v>563</v>
      </c>
      <c r="D314" s="172" t="s">
        <v>127</v>
      </c>
      <c r="E314" s="173" t="s">
        <v>568</v>
      </c>
      <c r="F314" s="174" t="s">
        <v>569</v>
      </c>
      <c r="G314" s="175" t="s">
        <v>235</v>
      </c>
      <c r="H314" s="176">
        <v>361.80000000000001</v>
      </c>
      <c r="I314" s="177"/>
      <c r="J314" s="178">
        <f>ROUND(I314*H314,2)</f>
        <v>0</v>
      </c>
      <c r="K314" s="174" t="s">
        <v>197</v>
      </c>
      <c r="L314" s="39"/>
      <c r="M314" s="179" t="s">
        <v>1</v>
      </c>
      <c r="N314" s="180" t="s">
        <v>41</v>
      </c>
      <c r="O314" s="77"/>
      <c r="P314" s="181">
        <f>O314*H314</f>
        <v>0</v>
      </c>
      <c r="Q314" s="181">
        <v>0.080879999999999994</v>
      </c>
      <c r="R314" s="181">
        <f>Q314*H314</f>
        <v>29.262383999999997</v>
      </c>
      <c r="S314" s="181">
        <v>0</v>
      </c>
      <c r="T314" s="18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83" t="s">
        <v>141</v>
      </c>
      <c r="AT314" s="183" t="s">
        <v>127</v>
      </c>
      <c r="AU314" s="183" t="s">
        <v>86</v>
      </c>
      <c r="AY314" s="19" t="s">
        <v>124</v>
      </c>
      <c r="BE314" s="184">
        <f>IF(N314="základní",J314,0)</f>
        <v>0</v>
      </c>
      <c r="BF314" s="184">
        <f>IF(N314="snížená",J314,0)</f>
        <v>0</v>
      </c>
      <c r="BG314" s="184">
        <f>IF(N314="zákl. přenesená",J314,0)</f>
        <v>0</v>
      </c>
      <c r="BH314" s="184">
        <f>IF(N314="sníž. přenesená",J314,0)</f>
        <v>0</v>
      </c>
      <c r="BI314" s="184">
        <f>IF(N314="nulová",J314,0)</f>
        <v>0</v>
      </c>
      <c r="BJ314" s="19" t="s">
        <v>84</v>
      </c>
      <c r="BK314" s="184">
        <f>ROUND(I314*H314,2)</f>
        <v>0</v>
      </c>
      <c r="BL314" s="19" t="s">
        <v>141</v>
      </c>
      <c r="BM314" s="183" t="s">
        <v>900</v>
      </c>
    </row>
    <row r="315" s="14" customFormat="1">
      <c r="A315" s="14"/>
      <c r="B315" s="193"/>
      <c r="C315" s="14"/>
      <c r="D315" s="186" t="s">
        <v>161</v>
      </c>
      <c r="E315" s="194" t="s">
        <v>1</v>
      </c>
      <c r="F315" s="195" t="s">
        <v>901</v>
      </c>
      <c r="G315" s="14"/>
      <c r="H315" s="196">
        <v>361.80000000000001</v>
      </c>
      <c r="I315" s="197"/>
      <c r="J315" s="14"/>
      <c r="K315" s="14"/>
      <c r="L315" s="193"/>
      <c r="M315" s="198"/>
      <c r="N315" s="199"/>
      <c r="O315" s="199"/>
      <c r="P315" s="199"/>
      <c r="Q315" s="199"/>
      <c r="R315" s="199"/>
      <c r="S315" s="199"/>
      <c r="T315" s="20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194" t="s">
        <v>161</v>
      </c>
      <c r="AU315" s="194" t="s">
        <v>86</v>
      </c>
      <c r="AV315" s="14" t="s">
        <v>86</v>
      </c>
      <c r="AW315" s="14" t="s">
        <v>32</v>
      </c>
      <c r="AX315" s="14" t="s">
        <v>84</v>
      </c>
      <c r="AY315" s="194" t="s">
        <v>124</v>
      </c>
    </row>
    <row r="316" s="2" customFormat="1" ht="16.5" customHeight="1">
      <c r="A316" s="38"/>
      <c r="B316" s="171"/>
      <c r="C316" s="214" t="s">
        <v>567</v>
      </c>
      <c r="D316" s="214" t="s">
        <v>255</v>
      </c>
      <c r="E316" s="215" t="s">
        <v>573</v>
      </c>
      <c r="F316" s="216" t="s">
        <v>574</v>
      </c>
      <c r="G316" s="217" t="s">
        <v>235</v>
      </c>
      <c r="H316" s="218">
        <v>379.88999999999999</v>
      </c>
      <c r="I316" s="219"/>
      <c r="J316" s="220">
        <f>ROUND(I316*H316,2)</f>
        <v>0</v>
      </c>
      <c r="K316" s="216" t="s">
        <v>197</v>
      </c>
      <c r="L316" s="221"/>
      <c r="M316" s="222" t="s">
        <v>1</v>
      </c>
      <c r="N316" s="223" t="s">
        <v>41</v>
      </c>
      <c r="O316" s="77"/>
      <c r="P316" s="181">
        <f>O316*H316</f>
        <v>0</v>
      </c>
      <c r="Q316" s="181">
        <v>0.056000000000000001</v>
      </c>
      <c r="R316" s="181">
        <f>Q316*H316</f>
        <v>21.27384</v>
      </c>
      <c r="S316" s="181">
        <v>0</v>
      </c>
      <c r="T316" s="18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83" t="s">
        <v>164</v>
      </c>
      <c r="AT316" s="183" t="s">
        <v>255</v>
      </c>
      <c r="AU316" s="183" t="s">
        <v>86</v>
      </c>
      <c r="AY316" s="19" t="s">
        <v>124</v>
      </c>
      <c r="BE316" s="184">
        <f>IF(N316="základní",J316,0)</f>
        <v>0</v>
      </c>
      <c r="BF316" s="184">
        <f>IF(N316="snížená",J316,0)</f>
        <v>0</v>
      </c>
      <c r="BG316" s="184">
        <f>IF(N316="zákl. přenesená",J316,0)</f>
        <v>0</v>
      </c>
      <c r="BH316" s="184">
        <f>IF(N316="sníž. přenesená",J316,0)</f>
        <v>0</v>
      </c>
      <c r="BI316" s="184">
        <f>IF(N316="nulová",J316,0)</f>
        <v>0</v>
      </c>
      <c r="BJ316" s="19" t="s">
        <v>84</v>
      </c>
      <c r="BK316" s="184">
        <f>ROUND(I316*H316,2)</f>
        <v>0</v>
      </c>
      <c r="BL316" s="19" t="s">
        <v>141</v>
      </c>
      <c r="BM316" s="183" t="s">
        <v>902</v>
      </c>
    </row>
    <row r="317" s="14" customFormat="1">
      <c r="A317" s="14"/>
      <c r="B317" s="193"/>
      <c r="C317" s="14"/>
      <c r="D317" s="186" t="s">
        <v>161</v>
      </c>
      <c r="E317" s="194" t="s">
        <v>1</v>
      </c>
      <c r="F317" s="195" t="s">
        <v>903</v>
      </c>
      <c r="G317" s="14"/>
      <c r="H317" s="196">
        <v>379.88999999999999</v>
      </c>
      <c r="I317" s="197"/>
      <c r="J317" s="14"/>
      <c r="K317" s="14"/>
      <c r="L317" s="193"/>
      <c r="M317" s="198"/>
      <c r="N317" s="199"/>
      <c r="O317" s="199"/>
      <c r="P317" s="199"/>
      <c r="Q317" s="199"/>
      <c r="R317" s="199"/>
      <c r="S317" s="199"/>
      <c r="T317" s="20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194" t="s">
        <v>161</v>
      </c>
      <c r="AU317" s="194" t="s">
        <v>86</v>
      </c>
      <c r="AV317" s="14" t="s">
        <v>86</v>
      </c>
      <c r="AW317" s="14" t="s">
        <v>32</v>
      </c>
      <c r="AX317" s="14" t="s">
        <v>84</v>
      </c>
      <c r="AY317" s="194" t="s">
        <v>124</v>
      </c>
    </row>
    <row r="318" s="2" customFormat="1" ht="33" customHeight="1">
      <c r="A318" s="38"/>
      <c r="B318" s="171"/>
      <c r="C318" s="172" t="s">
        <v>572</v>
      </c>
      <c r="D318" s="172" t="s">
        <v>127</v>
      </c>
      <c r="E318" s="173" t="s">
        <v>578</v>
      </c>
      <c r="F318" s="174" t="s">
        <v>579</v>
      </c>
      <c r="G318" s="175" t="s">
        <v>235</v>
      </c>
      <c r="H318" s="176">
        <v>329.30000000000001</v>
      </c>
      <c r="I318" s="177"/>
      <c r="J318" s="178">
        <f>ROUND(I318*H318,2)</f>
        <v>0</v>
      </c>
      <c r="K318" s="174" t="s">
        <v>197</v>
      </c>
      <c r="L318" s="39"/>
      <c r="M318" s="179" t="s">
        <v>1</v>
      </c>
      <c r="N318" s="180" t="s">
        <v>41</v>
      </c>
      <c r="O318" s="77"/>
      <c r="P318" s="181">
        <f>O318*H318</f>
        <v>0</v>
      </c>
      <c r="Q318" s="181">
        <v>0.16850000000000001</v>
      </c>
      <c r="R318" s="181">
        <f>Q318*H318</f>
        <v>55.487050000000004</v>
      </c>
      <c r="S318" s="181">
        <v>0</v>
      </c>
      <c r="T318" s="18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83" t="s">
        <v>141</v>
      </c>
      <c r="AT318" s="183" t="s">
        <v>127</v>
      </c>
      <c r="AU318" s="183" t="s">
        <v>86</v>
      </c>
      <c r="AY318" s="19" t="s">
        <v>124</v>
      </c>
      <c r="BE318" s="184">
        <f>IF(N318="základní",J318,0)</f>
        <v>0</v>
      </c>
      <c r="BF318" s="184">
        <f>IF(N318="snížená",J318,0)</f>
        <v>0</v>
      </c>
      <c r="BG318" s="184">
        <f>IF(N318="zákl. přenesená",J318,0)</f>
        <v>0</v>
      </c>
      <c r="BH318" s="184">
        <f>IF(N318="sníž. přenesená",J318,0)</f>
        <v>0</v>
      </c>
      <c r="BI318" s="184">
        <f>IF(N318="nulová",J318,0)</f>
        <v>0</v>
      </c>
      <c r="BJ318" s="19" t="s">
        <v>84</v>
      </c>
      <c r="BK318" s="184">
        <f>ROUND(I318*H318,2)</f>
        <v>0</v>
      </c>
      <c r="BL318" s="19" t="s">
        <v>141</v>
      </c>
      <c r="BM318" s="183" t="s">
        <v>904</v>
      </c>
    </row>
    <row r="319" s="14" customFormat="1">
      <c r="A319" s="14"/>
      <c r="B319" s="193"/>
      <c r="C319" s="14"/>
      <c r="D319" s="186" t="s">
        <v>161</v>
      </c>
      <c r="E319" s="194" t="s">
        <v>1</v>
      </c>
      <c r="F319" s="195" t="s">
        <v>905</v>
      </c>
      <c r="G319" s="14"/>
      <c r="H319" s="196">
        <v>329.30000000000001</v>
      </c>
      <c r="I319" s="197"/>
      <c r="J319" s="14"/>
      <c r="K319" s="14"/>
      <c r="L319" s="193"/>
      <c r="M319" s="198"/>
      <c r="N319" s="199"/>
      <c r="O319" s="199"/>
      <c r="P319" s="199"/>
      <c r="Q319" s="199"/>
      <c r="R319" s="199"/>
      <c r="S319" s="199"/>
      <c r="T319" s="20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194" t="s">
        <v>161</v>
      </c>
      <c r="AU319" s="194" t="s">
        <v>86</v>
      </c>
      <c r="AV319" s="14" t="s">
        <v>86</v>
      </c>
      <c r="AW319" s="14" t="s">
        <v>32</v>
      </c>
      <c r="AX319" s="14" t="s">
        <v>84</v>
      </c>
      <c r="AY319" s="194" t="s">
        <v>124</v>
      </c>
    </row>
    <row r="320" s="2" customFormat="1" ht="24.15" customHeight="1">
      <c r="A320" s="38"/>
      <c r="B320" s="171"/>
      <c r="C320" s="214" t="s">
        <v>577</v>
      </c>
      <c r="D320" s="214" t="s">
        <v>255</v>
      </c>
      <c r="E320" s="215" t="s">
        <v>583</v>
      </c>
      <c r="F320" s="216" t="s">
        <v>584</v>
      </c>
      <c r="G320" s="217" t="s">
        <v>235</v>
      </c>
      <c r="H320" s="218">
        <v>31.5</v>
      </c>
      <c r="I320" s="219"/>
      <c r="J320" s="220">
        <f>ROUND(I320*H320,2)</f>
        <v>0</v>
      </c>
      <c r="K320" s="216" t="s">
        <v>197</v>
      </c>
      <c r="L320" s="221"/>
      <c r="M320" s="222" t="s">
        <v>1</v>
      </c>
      <c r="N320" s="223" t="s">
        <v>41</v>
      </c>
      <c r="O320" s="77"/>
      <c r="P320" s="181">
        <f>O320*H320</f>
        <v>0</v>
      </c>
      <c r="Q320" s="181">
        <v>0.065670000000000006</v>
      </c>
      <c r="R320" s="181">
        <f>Q320*H320</f>
        <v>2.0686050000000002</v>
      </c>
      <c r="S320" s="181">
        <v>0</v>
      </c>
      <c r="T320" s="18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83" t="s">
        <v>164</v>
      </c>
      <c r="AT320" s="183" t="s">
        <v>255</v>
      </c>
      <c r="AU320" s="183" t="s">
        <v>86</v>
      </c>
      <c r="AY320" s="19" t="s">
        <v>124</v>
      </c>
      <c r="BE320" s="184">
        <f>IF(N320="základní",J320,0)</f>
        <v>0</v>
      </c>
      <c r="BF320" s="184">
        <f>IF(N320="snížená",J320,0)</f>
        <v>0</v>
      </c>
      <c r="BG320" s="184">
        <f>IF(N320="zákl. přenesená",J320,0)</f>
        <v>0</v>
      </c>
      <c r="BH320" s="184">
        <f>IF(N320="sníž. přenesená",J320,0)</f>
        <v>0</v>
      </c>
      <c r="BI320" s="184">
        <f>IF(N320="nulová",J320,0)</f>
        <v>0</v>
      </c>
      <c r="BJ320" s="19" t="s">
        <v>84</v>
      </c>
      <c r="BK320" s="184">
        <f>ROUND(I320*H320,2)</f>
        <v>0</v>
      </c>
      <c r="BL320" s="19" t="s">
        <v>141</v>
      </c>
      <c r="BM320" s="183" t="s">
        <v>906</v>
      </c>
    </row>
    <row r="321" s="14" customFormat="1">
      <c r="A321" s="14"/>
      <c r="B321" s="193"/>
      <c r="C321" s="14"/>
      <c r="D321" s="186" t="s">
        <v>161</v>
      </c>
      <c r="E321" s="194" t="s">
        <v>1</v>
      </c>
      <c r="F321" s="195" t="s">
        <v>907</v>
      </c>
      <c r="G321" s="14"/>
      <c r="H321" s="196">
        <v>31.5</v>
      </c>
      <c r="I321" s="197"/>
      <c r="J321" s="14"/>
      <c r="K321" s="14"/>
      <c r="L321" s="193"/>
      <c r="M321" s="198"/>
      <c r="N321" s="199"/>
      <c r="O321" s="199"/>
      <c r="P321" s="199"/>
      <c r="Q321" s="199"/>
      <c r="R321" s="199"/>
      <c r="S321" s="199"/>
      <c r="T321" s="20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194" t="s">
        <v>161</v>
      </c>
      <c r="AU321" s="194" t="s">
        <v>86</v>
      </c>
      <c r="AV321" s="14" t="s">
        <v>86</v>
      </c>
      <c r="AW321" s="14" t="s">
        <v>32</v>
      </c>
      <c r="AX321" s="14" t="s">
        <v>84</v>
      </c>
      <c r="AY321" s="194" t="s">
        <v>124</v>
      </c>
    </row>
    <row r="322" s="2" customFormat="1" ht="24.15" customHeight="1">
      <c r="A322" s="38"/>
      <c r="B322" s="171"/>
      <c r="C322" s="214" t="s">
        <v>582</v>
      </c>
      <c r="D322" s="214" t="s">
        <v>255</v>
      </c>
      <c r="E322" s="215" t="s">
        <v>588</v>
      </c>
      <c r="F322" s="216" t="s">
        <v>589</v>
      </c>
      <c r="G322" s="217" t="s">
        <v>235</v>
      </c>
      <c r="H322" s="218">
        <v>96.390000000000001</v>
      </c>
      <c r="I322" s="219"/>
      <c r="J322" s="220">
        <f>ROUND(I322*H322,2)</f>
        <v>0</v>
      </c>
      <c r="K322" s="216" t="s">
        <v>197</v>
      </c>
      <c r="L322" s="221"/>
      <c r="M322" s="222" t="s">
        <v>1</v>
      </c>
      <c r="N322" s="223" t="s">
        <v>41</v>
      </c>
      <c r="O322" s="77"/>
      <c r="P322" s="181">
        <f>O322*H322</f>
        <v>0</v>
      </c>
      <c r="Q322" s="181">
        <v>0.048300000000000003</v>
      </c>
      <c r="R322" s="181">
        <f>Q322*H322</f>
        <v>4.6556370000000005</v>
      </c>
      <c r="S322" s="181">
        <v>0</v>
      </c>
      <c r="T322" s="18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83" t="s">
        <v>164</v>
      </c>
      <c r="AT322" s="183" t="s">
        <v>255</v>
      </c>
      <c r="AU322" s="183" t="s">
        <v>86</v>
      </c>
      <c r="AY322" s="19" t="s">
        <v>124</v>
      </c>
      <c r="BE322" s="184">
        <f>IF(N322="základní",J322,0)</f>
        <v>0</v>
      </c>
      <c r="BF322" s="184">
        <f>IF(N322="snížená",J322,0)</f>
        <v>0</v>
      </c>
      <c r="BG322" s="184">
        <f>IF(N322="zákl. přenesená",J322,0)</f>
        <v>0</v>
      </c>
      <c r="BH322" s="184">
        <f>IF(N322="sníž. přenesená",J322,0)</f>
        <v>0</v>
      </c>
      <c r="BI322" s="184">
        <f>IF(N322="nulová",J322,0)</f>
        <v>0</v>
      </c>
      <c r="BJ322" s="19" t="s">
        <v>84</v>
      </c>
      <c r="BK322" s="184">
        <f>ROUND(I322*H322,2)</f>
        <v>0</v>
      </c>
      <c r="BL322" s="19" t="s">
        <v>141</v>
      </c>
      <c r="BM322" s="183" t="s">
        <v>908</v>
      </c>
    </row>
    <row r="323" s="14" customFormat="1">
      <c r="A323" s="14"/>
      <c r="B323" s="193"/>
      <c r="C323" s="14"/>
      <c r="D323" s="186" t="s">
        <v>161</v>
      </c>
      <c r="E323" s="194" t="s">
        <v>1</v>
      </c>
      <c r="F323" s="195" t="s">
        <v>909</v>
      </c>
      <c r="G323" s="14"/>
      <c r="H323" s="196">
        <v>91.799999999999997</v>
      </c>
      <c r="I323" s="197"/>
      <c r="J323" s="14"/>
      <c r="K323" s="14"/>
      <c r="L323" s="193"/>
      <c r="M323" s="198"/>
      <c r="N323" s="199"/>
      <c r="O323" s="199"/>
      <c r="P323" s="199"/>
      <c r="Q323" s="199"/>
      <c r="R323" s="199"/>
      <c r="S323" s="199"/>
      <c r="T323" s="20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194" t="s">
        <v>161</v>
      </c>
      <c r="AU323" s="194" t="s">
        <v>86</v>
      </c>
      <c r="AV323" s="14" t="s">
        <v>86</v>
      </c>
      <c r="AW323" s="14" t="s">
        <v>32</v>
      </c>
      <c r="AX323" s="14" t="s">
        <v>76</v>
      </c>
      <c r="AY323" s="194" t="s">
        <v>124</v>
      </c>
    </row>
    <row r="324" s="14" customFormat="1">
      <c r="A324" s="14"/>
      <c r="B324" s="193"/>
      <c r="C324" s="14"/>
      <c r="D324" s="186" t="s">
        <v>161</v>
      </c>
      <c r="E324" s="194" t="s">
        <v>1</v>
      </c>
      <c r="F324" s="195" t="s">
        <v>910</v>
      </c>
      <c r="G324" s="14"/>
      <c r="H324" s="196">
        <v>96.390000000000001</v>
      </c>
      <c r="I324" s="197"/>
      <c r="J324" s="14"/>
      <c r="K324" s="14"/>
      <c r="L324" s="193"/>
      <c r="M324" s="198"/>
      <c r="N324" s="199"/>
      <c r="O324" s="199"/>
      <c r="P324" s="199"/>
      <c r="Q324" s="199"/>
      <c r="R324" s="199"/>
      <c r="S324" s="199"/>
      <c r="T324" s="20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194" t="s">
        <v>161</v>
      </c>
      <c r="AU324" s="194" t="s">
        <v>86</v>
      </c>
      <c r="AV324" s="14" t="s">
        <v>86</v>
      </c>
      <c r="AW324" s="14" t="s">
        <v>32</v>
      </c>
      <c r="AX324" s="14" t="s">
        <v>84</v>
      </c>
      <c r="AY324" s="194" t="s">
        <v>124</v>
      </c>
    </row>
    <row r="325" s="2" customFormat="1" ht="16.5" customHeight="1">
      <c r="A325" s="38"/>
      <c r="B325" s="171"/>
      <c r="C325" s="214" t="s">
        <v>587</v>
      </c>
      <c r="D325" s="214" t="s">
        <v>255</v>
      </c>
      <c r="E325" s="215" t="s">
        <v>594</v>
      </c>
      <c r="F325" s="216" t="s">
        <v>595</v>
      </c>
      <c r="G325" s="217" t="s">
        <v>235</v>
      </c>
      <c r="H325" s="218">
        <v>217.875</v>
      </c>
      <c r="I325" s="219"/>
      <c r="J325" s="220">
        <f>ROUND(I325*H325,2)</f>
        <v>0</v>
      </c>
      <c r="K325" s="216" t="s">
        <v>197</v>
      </c>
      <c r="L325" s="221"/>
      <c r="M325" s="222" t="s">
        <v>1</v>
      </c>
      <c r="N325" s="223" t="s">
        <v>41</v>
      </c>
      <c r="O325" s="77"/>
      <c r="P325" s="181">
        <f>O325*H325</f>
        <v>0</v>
      </c>
      <c r="Q325" s="181">
        <v>0.080000000000000002</v>
      </c>
      <c r="R325" s="181">
        <f>Q325*H325</f>
        <v>17.43</v>
      </c>
      <c r="S325" s="181">
        <v>0</v>
      </c>
      <c r="T325" s="18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83" t="s">
        <v>164</v>
      </c>
      <c r="AT325" s="183" t="s">
        <v>255</v>
      </c>
      <c r="AU325" s="183" t="s">
        <v>86</v>
      </c>
      <c r="AY325" s="19" t="s">
        <v>124</v>
      </c>
      <c r="BE325" s="184">
        <f>IF(N325="základní",J325,0)</f>
        <v>0</v>
      </c>
      <c r="BF325" s="184">
        <f>IF(N325="snížená",J325,0)</f>
        <v>0</v>
      </c>
      <c r="BG325" s="184">
        <f>IF(N325="zákl. přenesená",J325,0)</f>
        <v>0</v>
      </c>
      <c r="BH325" s="184">
        <f>IF(N325="sníž. přenesená",J325,0)</f>
        <v>0</v>
      </c>
      <c r="BI325" s="184">
        <f>IF(N325="nulová",J325,0)</f>
        <v>0</v>
      </c>
      <c r="BJ325" s="19" t="s">
        <v>84</v>
      </c>
      <c r="BK325" s="184">
        <f>ROUND(I325*H325,2)</f>
        <v>0</v>
      </c>
      <c r="BL325" s="19" t="s">
        <v>141</v>
      </c>
      <c r="BM325" s="183" t="s">
        <v>911</v>
      </c>
    </row>
    <row r="326" s="14" customFormat="1">
      <c r="A326" s="14"/>
      <c r="B326" s="193"/>
      <c r="C326" s="14"/>
      <c r="D326" s="186" t="s">
        <v>161</v>
      </c>
      <c r="E326" s="194" t="s">
        <v>1</v>
      </c>
      <c r="F326" s="195" t="s">
        <v>912</v>
      </c>
      <c r="G326" s="14"/>
      <c r="H326" s="196">
        <v>207.5</v>
      </c>
      <c r="I326" s="197"/>
      <c r="J326" s="14"/>
      <c r="K326" s="14"/>
      <c r="L326" s="193"/>
      <c r="M326" s="198"/>
      <c r="N326" s="199"/>
      <c r="O326" s="199"/>
      <c r="P326" s="199"/>
      <c r="Q326" s="199"/>
      <c r="R326" s="199"/>
      <c r="S326" s="199"/>
      <c r="T326" s="20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194" t="s">
        <v>161</v>
      </c>
      <c r="AU326" s="194" t="s">
        <v>86</v>
      </c>
      <c r="AV326" s="14" t="s">
        <v>86</v>
      </c>
      <c r="AW326" s="14" t="s">
        <v>32</v>
      </c>
      <c r="AX326" s="14" t="s">
        <v>76</v>
      </c>
      <c r="AY326" s="194" t="s">
        <v>124</v>
      </c>
    </row>
    <row r="327" s="14" customFormat="1">
      <c r="A327" s="14"/>
      <c r="B327" s="193"/>
      <c r="C327" s="14"/>
      <c r="D327" s="186" t="s">
        <v>161</v>
      </c>
      <c r="E327" s="194" t="s">
        <v>1</v>
      </c>
      <c r="F327" s="195" t="s">
        <v>913</v>
      </c>
      <c r="G327" s="14"/>
      <c r="H327" s="196">
        <v>217.875</v>
      </c>
      <c r="I327" s="197"/>
      <c r="J327" s="14"/>
      <c r="K327" s="14"/>
      <c r="L327" s="193"/>
      <c r="M327" s="198"/>
      <c r="N327" s="199"/>
      <c r="O327" s="199"/>
      <c r="P327" s="199"/>
      <c r="Q327" s="199"/>
      <c r="R327" s="199"/>
      <c r="S327" s="199"/>
      <c r="T327" s="20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194" t="s">
        <v>161</v>
      </c>
      <c r="AU327" s="194" t="s">
        <v>86</v>
      </c>
      <c r="AV327" s="14" t="s">
        <v>86</v>
      </c>
      <c r="AW327" s="14" t="s">
        <v>32</v>
      </c>
      <c r="AX327" s="14" t="s">
        <v>84</v>
      </c>
      <c r="AY327" s="194" t="s">
        <v>124</v>
      </c>
    </row>
    <row r="328" s="2" customFormat="1" ht="33" customHeight="1">
      <c r="A328" s="38"/>
      <c r="B328" s="171"/>
      <c r="C328" s="172" t="s">
        <v>593</v>
      </c>
      <c r="D328" s="172" t="s">
        <v>127</v>
      </c>
      <c r="E328" s="173" t="s">
        <v>600</v>
      </c>
      <c r="F328" s="174" t="s">
        <v>601</v>
      </c>
      <c r="G328" s="175" t="s">
        <v>235</v>
      </c>
      <c r="H328" s="176">
        <v>54.100000000000001</v>
      </c>
      <c r="I328" s="177"/>
      <c r="J328" s="178">
        <f>ROUND(I328*H328,2)</f>
        <v>0</v>
      </c>
      <c r="K328" s="174" t="s">
        <v>197</v>
      </c>
      <c r="L328" s="39"/>
      <c r="M328" s="179" t="s">
        <v>1</v>
      </c>
      <c r="N328" s="180" t="s">
        <v>41</v>
      </c>
      <c r="O328" s="77"/>
      <c r="P328" s="181">
        <f>O328*H328</f>
        <v>0</v>
      </c>
      <c r="Q328" s="181">
        <v>0.14041999999999999</v>
      </c>
      <c r="R328" s="181">
        <f>Q328*H328</f>
        <v>7.5967219999999998</v>
      </c>
      <c r="S328" s="181">
        <v>0</v>
      </c>
      <c r="T328" s="18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83" t="s">
        <v>141</v>
      </c>
      <c r="AT328" s="183" t="s">
        <v>127</v>
      </c>
      <c r="AU328" s="183" t="s">
        <v>86</v>
      </c>
      <c r="AY328" s="19" t="s">
        <v>124</v>
      </c>
      <c r="BE328" s="184">
        <f>IF(N328="základní",J328,0)</f>
        <v>0</v>
      </c>
      <c r="BF328" s="184">
        <f>IF(N328="snížená",J328,0)</f>
        <v>0</v>
      </c>
      <c r="BG328" s="184">
        <f>IF(N328="zákl. přenesená",J328,0)</f>
        <v>0</v>
      </c>
      <c r="BH328" s="184">
        <f>IF(N328="sníž. přenesená",J328,0)</f>
        <v>0</v>
      </c>
      <c r="BI328" s="184">
        <f>IF(N328="nulová",J328,0)</f>
        <v>0</v>
      </c>
      <c r="BJ328" s="19" t="s">
        <v>84</v>
      </c>
      <c r="BK328" s="184">
        <f>ROUND(I328*H328,2)</f>
        <v>0</v>
      </c>
      <c r="BL328" s="19" t="s">
        <v>141</v>
      </c>
      <c r="BM328" s="183" t="s">
        <v>914</v>
      </c>
    </row>
    <row r="329" s="14" customFormat="1">
      <c r="A329" s="14"/>
      <c r="B329" s="193"/>
      <c r="C329" s="14"/>
      <c r="D329" s="186" t="s">
        <v>161</v>
      </c>
      <c r="E329" s="194" t="s">
        <v>1</v>
      </c>
      <c r="F329" s="195" t="s">
        <v>915</v>
      </c>
      <c r="G329" s="14"/>
      <c r="H329" s="196">
        <v>54.100000000000001</v>
      </c>
      <c r="I329" s="197"/>
      <c r="J329" s="14"/>
      <c r="K329" s="14"/>
      <c r="L329" s="193"/>
      <c r="M329" s="198"/>
      <c r="N329" s="199"/>
      <c r="O329" s="199"/>
      <c r="P329" s="199"/>
      <c r="Q329" s="199"/>
      <c r="R329" s="199"/>
      <c r="S329" s="199"/>
      <c r="T329" s="20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194" t="s">
        <v>161</v>
      </c>
      <c r="AU329" s="194" t="s">
        <v>86</v>
      </c>
      <c r="AV329" s="14" t="s">
        <v>86</v>
      </c>
      <c r="AW329" s="14" t="s">
        <v>32</v>
      </c>
      <c r="AX329" s="14" t="s">
        <v>84</v>
      </c>
      <c r="AY329" s="194" t="s">
        <v>124</v>
      </c>
    </row>
    <row r="330" s="2" customFormat="1" ht="16.5" customHeight="1">
      <c r="A330" s="38"/>
      <c r="B330" s="171"/>
      <c r="C330" s="214" t="s">
        <v>599</v>
      </c>
      <c r="D330" s="214" t="s">
        <v>255</v>
      </c>
      <c r="E330" s="215" t="s">
        <v>605</v>
      </c>
      <c r="F330" s="216" t="s">
        <v>606</v>
      </c>
      <c r="G330" s="217" t="s">
        <v>235</v>
      </c>
      <c r="H330" s="218">
        <v>56.805</v>
      </c>
      <c r="I330" s="219"/>
      <c r="J330" s="220">
        <f>ROUND(I330*H330,2)</f>
        <v>0</v>
      </c>
      <c r="K330" s="216" t="s">
        <v>197</v>
      </c>
      <c r="L330" s="221"/>
      <c r="M330" s="222" t="s">
        <v>1</v>
      </c>
      <c r="N330" s="223" t="s">
        <v>41</v>
      </c>
      <c r="O330" s="77"/>
      <c r="P330" s="181">
        <f>O330*H330</f>
        <v>0</v>
      </c>
      <c r="Q330" s="181">
        <v>0.035999999999999997</v>
      </c>
      <c r="R330" s="181">
        <f>Q330*H330</f>
        <v>2.0449799999999998</v>
      </c>
      <c r="S330" s="181">
        <v>0</v>
      </c>
      <c r="T330" s="18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83" t="s">
        <v>164</v>
      </c>
      <c r="AT330" s="183" t="s">
        <v>255</v>
      </c>
      <c r="AU330" s="183" t="s">
        <v>86</v>
      </c>
      <c r="AY330" s="19" t="s">
        <v>124</v>
      </c>
      <c r="BE330" s="184">
        <f>IF(N330="základní",J330,0)</f>
        <v>0</v>
      </c>
      <c r="BF330" s="184">
        <f>IF(N330="snížená",J330,0)</f>
        <v>0</v>
      </c>
      <c r="BG330" s="184">
        <f>IF(N330="zákl. přenesená",J330,0)</f>
        <v>0</v>
      </c>
      <c r="BH330" s="184">
        <f>IF(N330="sníž. přenesená",J330,0)</f>
        <v>0</v>
      </c>
      <c r="BI330" s="184">
        <f>IF(N330="nulová",J330,0)</f>
        <v>0</v>
      </c>
      <c r="BJ330" s="19" t="s">
        <v>84</v>
      </c>
      <c r="BK330" s="184">
        <f>ROUND(I330*H330,2)</f>
        <v>0</v>
      </c>
      <c r="BL330" s="19" t="s">
        <v>141</v>
      </c>
      <c r="BM330" s="183" t="s">
        <v>916</v>
      </c>
    </row>
    <row r="331" s="14" customFormat="1">
      <c r="A331" s="14"/>
      <c r="B331" s="193"/>
      <c r="C331" s="14"/>
      <c r="D331" s="186" t="s">
        <v>161</v>
      </c>
      <c r="E331" s="194" t="s">
        <v>1</v>
      </c>
      <c r="F331" s="195" t="s">
        <v>917</v>
      </c>
      <c r="G331" s="14"/>
      <c r="H331" s="196">
        <v>56.805</v>
      </c>
      <c r="I331" s="197"/>
      <c r="J331" s="14"/>
      <c r="K331" s="14"/>
      <c r="L331" s="193"/>
      <c r="M331" s="198"/>
      <c r="N331" s="199"/>
      <c r="O331" s="199"/>
      <c r="P331" s="199"/>
      <c r="Q331" s="199"/>
      <c r="R331" s="199"/>
      <c r="S331" s="199"/>
      <c r="T331" s="20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194" t="s">
        <v>161</v>
      </c>
      <c r="AU331" s="194" t="s">
        <v>86</v>
      </c>
      <c r="AV331" s="14" t="s">
        <v>86</v>
      </c>
      <c r="AW331" s="14" t="s">
        <v>32</v>
      </c>
      <c r="AX331" s="14" t="s">
        <v>84</v>
      </c>
      <c r="AY331" s="194" t="s">
        <v>124</v>
      </c>
    </row>
    <row r="332" s="2" customFormat="1" ht="24.15" customHeight="1">
      <c r="A332" s="38"/>
      <c r="B332" s="171"/>
      <c r="C332" s="172" t="s">
        <v>604</v>
      </c>
      <c r="D332" s="172" t="s">
        <v>127</v>
      </c>
      <c r="E332" s="173" t="s">
        <v>610</v>
      </c>
      <c r="F332" s="174" t="s">
        <v>611</v>
      </c>
      <c r="G332" s="175" t="s">
        <v>264</v>
      </c>
      <c r="H332" s="176">
        <v>11.478</v>
      </c>
      <c r="I332" s="177"/>
      <c r="J332" s="178">
        <f>ROUND(I332*H332,2)</f>
        <v>0</v>
      </c>
      <c r="K332" s="174" t="s">
        <v>197</v>
      </c>
      <c r="L332" s="39"/>
      <c r="M332" s="179" t="s">
        <v>1</v>
      </c>
      <c r="N332" s="180" t="s">
        <v>41</v>
      </c>
      <c r="O332" s="77"/>
      <c r="P332" s="181">
        <f>O332*H332</f>
        <v>0</v>
      </c>
      <c r="Q332" s="181">
        <v>2.2563399999999998</v>
      </c>
      <c r="R332" s="181">
        <f>Q332*H332</f>
        <v>25.898270519999997</v>
      </c>
      <c r="S332" s="181">
        <v>0</v>
      </c>
      <c r="T332" s="18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83" t="s">
        <v>141</v>
      </c>
      <c r="AT332" s="183" t="s">
        <v>127</v>
      </c>
      <c r="AU332" s="183" t="s">
        <v>86</v>
      </c>
      <c r="AY332" s="19" t="s">
        <v>124</v>
      </c>
      <c r="BE332" s="184">
        <f>IF(N332="základní",J332,0)</f>
        <v>0</v>
      </c>
      <c r="BF332" s="184">
        <f>IF(N332="snížená",J332,0)</f>
        <v>0</v>
      </c>
      <c r="BG332" s="184">
        <f>IF(N332="zákl. přenesená",J332,0)</f>
        <v>0</v>
      </c>
      <c r="BH332" s="184">
        <f>IF(N332="sníž. přenesená",J332,0)</f>
        <v>0</v>
      </c>
      <c r="BI332" s="184">
        <f>IF(N332="nulová",J332,0)</f>
        <v>0</v>
      </c>
      <c r="BJ332" s="19" t="s">
        <v>84</v>
      </c>
      <c r="BK332" s="184">
        <f>ROUND(I332*H332,2)</f>
        <v>0</v>
      </c>
      <c r="BL332" s="19" t="s">
        <v>141</v>
      </c>
      <c r="BM332" s="183" t="s">
        <v>918</v>
      </c>
    </row>
    <row r="333" s="14" customFormat="1">
      <c r="A333" s="14"/>
      <c r="B333" s="193"/>
      <c r="C333" s="14"/>
      <c r="D333" s="186" t="s">
        <v>161</v>
      </c>
      <c r="E333" s="194" t="s">
        <v>1</v>
      </c>
      <c r="F333" s="195" t="s">
        <v>919</v>
      </c>
      <c r="G333" s="14"/>
      <c r="H333" s="196">
        <v>9.8789999999999996</v>
      </c>
      <c r="I333" s="197"/>
      <c r="J333" s="14"/>
      <c r="K333" s="14"/>
      <c r="L333" s="193"/>
      <c r="M333" s="198"/>
      <c r="N333" s="199"/>
      <c r="O333" s="199"/>
      <c r="P333" s="199"/>
      <c r="Q333" s="199"/>
      <c r="R333" s="199"/>
      <c r="S333" s="199"/>
      <c r="T333" s="20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194" t="s">
        <v>161</v>
      </c>
      <c r="AU333" s="194" t="s">
        <v>86</v>
      </c>
      <c r="AV333" s="14" t="s">
        <v>86</v>
      </c>
      <c r="AW333" s="14" t="s">
        <v>32</v>
      </c>
      <c r="AX333" s="14" t="s">
        <v>76</v>
      </c>
      <c r="AY333" s="194" t="s">
        <v>124</v>
      </c>
    </row>
    <row r="334" s="14" customFormat="1">
      <c r="A334" s="14"/>
      <c r="B334" s="193"/>
      <c r="C334" s="14"/>
      <c r="D334" s="186" t="s">
        <v>161</v>
      </c>
      <c r="E334" s="194" t="s">
        <v>1</v>
      </c>
      <c r="F334" s="195" t="s">
        <v>920</v>
      </c>
      <c r="G334" s="14"/>
      <c r="H334" s="196">
        <v>0.73399999999999999</v>
      </c>
      <c r="I334" s="197"/>
      <c r="J334" s="14"/>
      <c r="K334" s="14"/>
      <c r="L334" s="193"/>
      <c r="M334" s="198"/>
      <c r="N334" s="199"/>
      <c r="O334" s="199"/>
      <c r="P334" s="199"/>
      <c r="Q334" s="199"/>
      <c r="R334" s="199"/>
      <c r="S334" s="199"/>
      <c r="T334" s="20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194" t="s">
        <v>161</v>
      </c>
      <c r="AU334" s="194" t="s">
        <v>86</v>
      </c>
      <c r="AV334" s="14" t="s">
        <v>86</v>
      </c>
      <c r="AW334" s="14" t="s">
        <v>32</v>
      </c>
      <c r="AX334" s="14" t="s">
        <v>76</v>
      </c>
      <c r="AY334" s="194" t="s">
        <v>124</v>
      </c>
    </row>
    <row r="335" s="14" customFormat="1">
      <c r="A335" s="14"/>
      <c r="B335" s="193"/>
      <c r="C335" s="14"/>
      <c r="D335" s="186" t="s">
        <v>161</v>
      </c>
      <c r="E335" s="194" t="s">
        <v>1</v>
      </c>
      <c r="F335" s="195" t="s">
        <v>921</v>
      </c>
      <c r="G335" s="14"/>
      <c r="H335" s="196">
        <v>0.052999999999999998</v>
      </c>
      <c r="I335" s="197"/>
      <c r="J335" s="14"/>
      <c r="K335" s="14"/>
      <c r="L335" s="193"/>
      <c r="M335" s="198"/>
      <c r="N335" s="199"/>
      <c r="O335" s="199"/>
      <c r="P335" s="199"/>
      <c r="Q335" s="199"/>
      <c r="R335" s="199"/>
      <c r="S335" s="199"/>
      <c r="T335" s="20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194" t="s">
        <v>161</v>
      </c>
      <c r="AU335" s="194" t="s">
        <v>86</v>
      </c>
      <c r="AV335" s="14" t="s">
        <v>86</v>
      </c>
      <c r="AW335" s="14" t="s">
        <v>32</v>
      </c>
      <c r="AX335" s="14" t="s">
        <v>76</v>
      </c>
      <c r="AY335" s="194" t="s">
        <v>124</v>
      </c>
    </row>
    <row r="336" s="14" customFormat="1">
      <c r="A336" s="14"/>
      <c r="B336" s="193"/>
      <c r="C336" s="14"/>
      <c r="D336" s="186" t="s">
        <v>161</v>
      </c>
      <c r="E336" s="194" t="s">
        <v>1</v>
      </c>
      <c r="F336" s="195" t="s">
        <v>922</v>
      </c>
      <c r="G336" s="14"/>
      <c r="H336" s="196">
        <v>0.81200000000000006</v>
      </c>
      <c r="I336" s="197"/>
      <c r="J336" s="14"/>
      <c r="K336" s="14"/>
      <c r="L336" s="193"/>
      <c r="M336" s="198"/>
      <c r="N336" s="199"/>
      <c r="O336" s="199"/>
      <c r="P336" s="199"/>
      <c r="Q336" s="199"/>
      <c r="R336" s="199"/>
      <c r="S336" s="199"/>
      <c r="T336" s="20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194" t="s">
        <v>161</v>
      </c>
      <c r="AU336" s="194" t="s">
        <v>86</v>
      </c>
      <c r="AV336" s="14" t="s">
        <v>86</v>
      </c>
      <c r="AW336" s="14" t="s">
        <v>32</v>
      </c>
      <c r="AX336" s="14" t="s">
        <v>76</v>
      </c>
      <c r="AY336" s="194" t="s">
        <v>124</v>
      </c>
    </row>
    <row r="337" s="15" customFormat="1">
      <c r="A337" s="15"/>
      <c r="B337" s="206"/>
      <c r="C337" s="15"/>
      <c r="D337" s="186" t="s">
        <v>161</v>
      </c>
      <c r="E337" s="207" t="s">
        <v>1</v>
      </c>
      <c r="F337" s="208" t="s">
        <v>207</v>
      </c>
      <c r="G337" s="15"/>
      <c r="H337" s="209">
        <v>11.478</v>
      </c>
      <c r="I337" s="210"/>
      <c r="J337" s="15"/>
      <c r="K337" s="15"/>
      <c r="L337" s="206"/>
      <c r="M337" s="211"/>
      <c r="N337" s="212"/>
      <c r="O337" s="212"/>
      <c r="P337" s="212"/>
      <c r="Q337" s="212"/>
      <c r="R337" s="212"/>
      <c r="S337" s="212"/>
      <c r="T337" s="21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07" t="s">
        <v>161</v>
      </c>
      <c r="AU337" s="207" t="s">
        <v>86</v>
      </c>
      <c r="AV337" s="15" t="s">
        <v>141</v>
      </c>
      <c r="AW337" s="15" t="s">
        <v>32</v>
      </c>
      <c r="AX337" s="15" t="s">
        <v>84</v>
      </c>
      <c r="AY337" s="207" t="s">
        <v>124</v>
      </c>
    </row>
    <row r="338" s="2" customFormat="1" ht="24.15" customHeight="1">
      <c r="A338" s="38"/>
      <c r="B338" s="171"/>
      <c r="C338" s="172" t="s">
        <v>609</v>
      </c>
      <c r="D338" s="172" t="s">
        <v>127</v>
      </c>
      <c r="E338" s="173" t="s">
        <v>616</v>
      </c>
      <c r="F338" s="174" t="s">
        <v>617</v>
      </c>
      <c r="G338" s="175" t="s">
        <v>235</v>
      </c>
      <c r="H338" s="176">
        <v>350.69999999999999</v>
      </c>
      <c r="I338" s="177"/>
      <c r="J338" s="178">
        <f>ROUND(I338*H338,2)</f>
        <v>0</v>
      </c>
      <c r="K338" s="174" t="s">
        <v>197</v>
      </c>
      <c r="L338" s="39"/>
      <c r="M338" s="179" t="s">
        <v>1</v>
      </c>
      <c r="N338" s="180" t="s">
        <v>41</v>
      </c>
      <c r="O338" s="77"/>
      <c r="P338" s="181">
        <f>O338*H338</f>
        <v>0</v>
      </c>
      <c r="Q338" s="181">
        <v>1.0000000000000001E-05</v>
      </c>
      <c r="R338" s="181">
        <f>Q338*H338</f>
        <v>0.0035070000000000001</v>
      </c>
      <c r="S338" s="181">
        <v>0</v>
      </c>
      <c r="T338" s="18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83" t="s">
        <v>141</v>
      </c>
      <c r="AT338" s="183" t="s">
        <v>127</v>
      </c>
      <c r="AU338" s="183" t="s">
        <v>86</v>
      </c>
      <c r="AY338" s="19" t="s">
        <v>124</v>
      </c>
      <c r="BE338" s="184">
        <f>IF(N338="základní",J338,0)</f>
        <v>0</v>
      </c>
      <c r="BF338" s="184">
        <f>IF(N338="snížená",J338,0)</f>
        <v>0</v>
      </c>
      <c r="BG338" s="184">
        <f>IF(N338="zákl. přenesená",J338,0)</f>
        <v>0</v>
      </c>
      <c r="BH338" s="184">
        <f>IF(N338="sníž. přenesená",J338,0)</f>
        <v>0</v>
      </c>
      <c r="BI338" s="184">
        <f>IF(N338="nulová",J338,0)</f>
        <v>0</v>
      </c>
      <c r="BJ338" s="19" t="s">
        <v>84</v>
      </c>
      <c r="BK338" s="184">
        <f>ROUND(I338*H338,2)</f>
        <v>0</v>
      </c>
      <c r="BL338" s="19" t="s">
        <v>141</v>
      </c>
      <c r="BM338" s="183" t="s">
        <v>923</v>
      </c>
    </row>
    <row r="339" s="2" customFormat="1" ht="24.15" customHeight="1">
      <c r="A339" s="38"/>
      <c r="B339" s="171"/>
      <c r="C339" s="172" t="s">
        <v>615</v>
      </c>
      <c r="D339" s="172" t="s">
        <v>127</v>
      </c>
      <c r="E339" s="173" t="s">
        <v>620</v>
      </c>
      <c r="F339" s="174" t="s">
        <v>621</v>
      </c>
      <c r="G339" s="175" t="s">
        <v>235</v>
      </c>
      <c r="H339" s="176">
        <v>350.69999999999999</v>
      </c>
      <c r="I339" s="177"/>
      <c r="J339" s="178">
        <f>ROUND(I339*H339,2)</f>
        <v>0</v>
      </c>
      <c r="K339" s="174" t="s">
        <v>197</v>
      </c>
      <c r="L339" s="39"/>
      <c r="M339" s="179" t="s">
        <v>1</v>
      </c>
      <c r="N339" s="180" t="s">
        <v>41</v>
      </c>
      <c r="O339" s="77"/>
      <c r="P339" s="181">
        <f>O339*H339</f>
        <v>0</v>
      </c>
      <c r="Q339" s="181">
        <v>0.00088000000000000003</v>
      </c>
      <c r="R339" s="181">
        <f>Q339*H339</f>
        <v>0.308616</v>
      </c>
      <c r="S339" s="181">
        <v>0</v>
      </c>
      <c r="T339" s="18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83" t="s">
        <v>141</v>
      </c>
      <c r="AT339" s="183" t="s">
        <v>127</v>
      </c>
      <c r="AU339" s="183" t="s">
        <v>86</v>
      </c>
      <c r="AY339" s="19" t="s">
        <v>124</v>
      </c>
      <c r="BE339" s="184">
        <f>IF(N339="základní",J339,0)</f>
        <v>0</v>
      </c>
      <c r="BF339" s="184">
        <f>IF(N339="snížená",J339,0)</f>
        <v>0</v>
      </c>
      <c r="BG339" s="184">
        <f>IF(N339="zákl. přenesená",J339,0)</f>
        <v>0</v>
      </c>
      <c r="BH339" s="184">
        <f>IF(N339="sníž. přenesená",J339,0)</f>
        <v>0</v>
      </c>
      <c r="BI339" s="184">
        <f>IF(N339="nulová",J339,0)</f>
        <v>0</v>
      </c>
      <c r="BJ339" s="19" t="s">
        <v>84</v>
      </c>
      <c r="BK339" s="184">
        <f>ROUND(I339*H339,2)</f>
        <v>0</v>
      </c>
      <c r="BL339" s="19" t="s">
        <v>141</v>
      </c>
      <c r="BM339" s="183" t="s">
        <v>924</v>
      </c>
    </row>
    <row r="340" s="2" customFormat="1" ht="24.15" customHeight="1">
      <c r="A340" s="38"/>
      <c r="B340" s="171"/>
      <c r="C340" s="172" t="s">
        <v>619</v>
      </c>
      <c r="D340" s="172" t="s">
        <v>127</v>
      </c>
      <c r="E340" s="173" t="s">
        <v>624</v>
      </c>
      <c r="F340" s="174" t="s">
        <v>625</v>
      </c>
      <c r="G340" s="175" t="s">
        <v>235</v>
      </c>
      <c r="H340" s="176">
        <v>350.69999999999999</v>
      </c>
      <c r="I340" s="177"/>
      <c r="J340" s="178">
        <f>ROUND(I340*H340,2)</f>
        <v>0</v>
      </c>
      <c r="K340" s="174" t="s">
        <v>197</v>
      </c>
      <c r="L340" s="39"/>
      <c r="M340" s="179" t="s">
        <v>1</v>
      </c>
      <c r="N340" s="180" t="s">
        <v>41</v>
      </c>
      <c r="O340" s="77"/>
      <c r="P340" s="181">
        <f>O340*H340</f>
        <v>0</v>
      </c>
      <c r="Q340" s="181">
        <v>0</v>
      </c>
      <c r="R340" s="181">
        <f>Q340*H340</f>
        <v>0</v>
      </c>
      <c r="S340" s="181">
        <v>0</v>
      </c>
      <c r="T340" s="18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83" t="s">
        <v>141</v>
      </c>
      <c r="AT340" s="183" t="s">
        <v>127</v>
      </c>
      <c r="AU340" s="183" t="s">
        <v>86</v>
      </c>
      <c r="AY340" s="19" t="s">
        <v>124</v>
      </c>
      <c r="BE340" s="184">
        <f>IF(N340="základní",J340,0)</f>
        <v>0</v>
      </c>
      <c r="BF340" s="184">
        <f>IF(N340="snížená",J340,0)</f>
        <v>0</v>
      </c>
      <c r="BG340" s="184">
        <f>IF(N340="zákl. přenesená",J340,0)</f>
        <v>0</v>
      </c>
      <c r="BH340" s="184">
        <f>IF(N340="sníž. přenesená",J340,0)</f>
        <v>0</v>
      </c>
      <c r="BI340" s="184">
        <f>IF(N340="nulová",J340,0)</f>
        <v>0</v>
      </c>
      <c r="BJ340" s="19" t="s">
        <v>84</v>
      </c>
      <c r="BK340" s="184">
        <f>ROUND(I340*H340,2)</f>
        <v>0</v>
      </c>
      <c r="BL340" s="19" t="s">
        <v>141</v>
      </c>
      <c r="BM340" s="183" t="s">
        <v>925</v>
      </c>
    </row>
    <row r="341" s="14" customFormat="1">
      <c r="A341" s="14"/>
      <c r="B341" s="193"/>
      <c r="C341" s="14"/>
      <c r="D341" s="186" t="s">
        <v>161</v>
      </c>
      <c r="E341" s="194" t="s">
        <v>1</v>
      </c>
      <c r="F341" s="195" t="s">
        <v>926</v>
      </c>
      <c r="G341" s="14"/>
      <c r="H341" s="196">
        <v>350.69999999999999</v>
      </c>
      <c r="I341" s="197"/>
      <c r="J341" s="14"/>
      <c r="K341" s="14"/>
      <c r="L341" s="193"/>
      <c r="M341" s="198"/>
      <c r="N341" s="199"/>
      <c r="O341" s="199"/>
      <c r="P341" s="199"/>
      <c r="Q341" s="199"/>
      <c r="R341" s="199"/>
      <c r="S341" s="199"/>
      <c r="T341" s="20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194" t="s">
        <v>161</v>
      </c>
      <c r="AU341" s="194" t="s">
        <v>86</v>
      </c>
      <c r="AV341" s="14" t="s">
        <v>86</v>
      </c>
      <c r="AW341" s="14" t="s">
        <v>32</v>
      </c>
      <c r="AX341" s="14" t="s">
        <v>84</v>
      </c>
      <c r="AY341" s="194" t="s">
        <v>124</v>
      </c>
    </row>
    <row r="342" s="2" customFormat="1" ht="24.15" customHeight="1">
      <c r="A342" s="38"/>
      <c r="B342" s="171"/>
      <c r="C342" s="172" t="s">
        <v>623</v>
      </c>
      <c r="D342" s="172" t="s">
        <v>127</v>
      </c>
      <c r="E342" s="173" t="s">
        <v>927</v>
      </c>
      <c r="F342" s="174" t="s">
        <v>928</v>
      </c>
      <c r="G342" s="175" t="s">
        <v>235</v>
      </c>
      <c r="H342" s="176">
        <v>3</v>
      </c>
      <c r="I342" s="177"/>
      <c r="J342" s="178">
        <f>ROUND(I342*H342,2)</f>
        <v>0</v>
      </c>
      <c r="K342" s="174" t="s">
        <v>197</v>
      </c>
      <c r="L342" s="39"/>
      <c r="M342" s="179" t="s">
        <v>1</v>
      </c>
      <c r="N342" s="180" t="s">
        <v>41</v>
      </c>
      <c r="O342" s="77"/>
      <c r="P342" s="181">
        <f>O342*H342</f>
        <v>0</v>
      </c>
      <c r="Q342" s="181">
        <v>0.29221000000000003</v>
      </c>
      <c r="R342" s="181">
        <f>Q342*H342</f>
        <v>0.87663000000000002</v>
      </c>
      <c r="S342" s="181">
        <v>0</v>
      </c>
      <c r="T342" s="18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83" t="s">
        <v>141</v>
      </c>
      <c r="AT342" s="183" t="s">
        <v>127</v>
      </c>
      <c r="AU342" s="183" t="s">
        <v>86</v>
      </c>
      <c r="AY342" s="19" t="s">
        <v>124</v>
      </c>
      <c r="BE342" s="184">
        <f>IF(N342="základní",J342,0)</f>
        <v>0</v>
      </c>
      <c r="BF342" s="184">
        <f>IF(N342="snížená",J342,0)</f>
        <v>0</v>
      </c>
      <c r="BG342" s="184">
        <f>IF(N342="zákl. přenesená",J342,0)</f>
        <v>0</v>
      </c>
      <c r="BH342" s="184">
        <f>IF(N342="sníž. přenesená",J342,0)</f>
        <v>0</v>
      </c>
      <c r="BI342" s="184">
        <f>IF(N342="nulová",J342,0)</f>
        <v>0</v>
      </c>
      <c r="BJ342" s="19" t="s">
        <v>84</v>
      </c>
      <c r="BK342" s="184">
        <f>ROUND(I342*H342,2)</f>
        <v>0</v>
      </c>
      <c r="BL342" s="19" t="s">
        <v>141</v>
      </c>
      <c r="BM342" s="183" t="s">
        <v>929</v>
      </c>
    </row>
    <row r="343" s="14" customFormat="1">
      <c r="A343" s="14"/>
      <c r="B343" s="193"/>
      <c r="C343" s="14"/>
      <c r="D343" s="186" t="s">
        <v>161</v>
      </c>
      <c r="E343" s="194" t="s">
        <v>1</v>
      </c>
      <c r="F343" s="195" t="s">
        <v>930</v>
      </c>
      <c r="G343" s="14"/>
      <c r="H343" s="196">
        <v>3</v>
      </c>
      <c r="I343" s="197"/>
      <c r="J343" s="14"/>
      <c r="K343" s="14"/>
      <c r="L343" s="193"/>
      <c r="M343" s="198"/>
      <c r="N343" s="199"/>
      <c r="O343" s="199"/>
      <c r="P343" s="199"/>
      <c r="Q343" s="199"/>
      <c r="R343" s="199"/>
      <c r="S343" s="199"/>
      <c r="T343" s="20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194" t="s">
        <v>161</v>
      </c>
      <c r="AU343" s="194" t="s">
        <v>86</v>
      </c>
      <c r="AV343" s="14" t="s">
        <v>86</v>
      </c>
      <c r="AW343" s="14" t="s">
        <v>32</v>
      </c>
      <c r="AX343" s="14" t="s">
        <v>84</v>
      </c>
      <c r="AY343" s="194" t="s">
        <v>124</v>
      </c>
    </row>
    <row r="344" s="2" customFormat="1" ht="16.5" customHeight="1">
      <c r="A344" s="38"/>
      <c r="B344" s="171"/>
      <c r="C344" s="214" t="s">
        <v>629</v>
      </c>
      <c r="D344" s="214" t="s">
        <v>255</v>
      </c>
      <c r="E344" s="215" t="s">
        <v>931</v>
      </c>
      <c r="F344" s="216" t="s">
        <v>932</v>
      </c>
      <c r="G344" s="217" t="s">
        <v>235</v>
      </c>
      <c r="H344" s="218">
        <v>3</v>
      </c>
      <c r="I344" s="219"/>
      <c r="J344" s="220">
        <f>ROUND(I344*H344,2)</f>
        <v>0</v>
      </c>
      <c r="K344" s="216" t="s">
        <v>197</v>
      </c>
      <c r="L344" s="221"/>
      <c r="M344" s="222" t="s">
        <v>1</v>
      </c>
      <c r="N344" s="223" t="s">
        <v>41</v>
      </c>
      <c r="O344" s="77"/>
      <c r="P344" s="181">
        <f>O344*H344</f>
        <v>0</v>
      </c>
      <c r="Q344" s="181">
        <v>0.0114</v>
      </c>
      <c r="R344" s="181">
        <f>Q344*H344</f>
        <v>0.034200000000000001</v>
      </c>
      <c r="S344" s="181">
        <v>0</v>
      </c>
      <c r="T344" s="18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83" t="s">
        <v>164</v>
      </c>
      <c r="AT344" s="183" t="s">
        <v>255</v>
      </c>
      <c r="AU344" s="183" t="s">
        <v>86</v>
      </c>
      <c r="AY344" s="19" t="s">
        <v>124</v>
      </c>
      <c r="BE344" s="184">
        <f>IF(N344="základní",J344,0)</f>
        <v>0</v>
      </c>
      <c r="BF344" s="184">
        <f>IF(N344="snížená",J344,0)</f>
        <v>0</v>
      </c>
      <c r="BG344" s="184">
        <f>IF(N344="zákl. přenesená",J344,0)</f>
        <v>0</v>
      </c>
      <c r="BH344" s="184">
        <f>IF(N344="sníž. přenesená",J344,0)</f>
        <v>0</v>
      </c>
      <c r="BI344" s="184">
        <f>IF(N344="nulová",J344,0)</f>
        <v>0</v>
      </c>
      <c r="BJ344" s="19" t="s">
        <v>84</v>
      </c>
      <c r="BK344" s="184">
        <f>ROUND(I344*H344,2)</f>
        <v>0</v>
      </c>
      <c r="BL344" s="19" t="s">
        <v>141</v>
      </c>
      <c r="BM344" s="183" t="s">
        <v>933</v>
      </c>
    </row>
    <row r="345" s="2" customFormat="1" ht="24.15" customHeight="1">
      <c r="A345" s="38"/>
      <c r="B345" s="171"/>
      <c r="C345" s="214" t="s">
        <v>636</v>
      </c>
      <c r="D345" s="214" t="s">
        <v>255</v>
      </c>
      <c r="E345" s="215" t="s">
        <v>934</v>
      </c>
      <c r="F345" s="216" t="s">
        <v>935</v>
      </c>
      <c r="G345" s="217" t="s">
        <v>235</v>
      </c>
      <c r="H345" s="218">
        <v>3</v>
      </c>
      <c r="I345" s="219"/>
      <c r="J345" s="220">
        <f>ROUND(I345*H345,2)</f>
        <v>0</v>
      </c>
      <c r="K345" s="216" t="s">
        <v>197</v>
      </c>
      <c r="L345" s="221"/>
      <c r="M345" s="222" t="s">
        <v>1</v>
      </c>
      <c r="N345" s="223" t="s">
        <v>41</v>
      </c>
      <c r="O345" s="77"/>
      <c r="P345" s="181">
        <f>O345*H345</f>
        <v>0</v>
      </c>
      <c r="Q345" s="181">
        <v>0.033000000000000002</v>
      </c>
      <c r="R345" s="181">
        <f>Q345*H345</f>
        <v>0.099000000000000005</v>
      </c>
      <c r="S345" s="181">
        <v>0</v>
      </c>
      <c r="T345" s="18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83" t="s">
        <v>164</v>
      </c>
      <c r="AT345" s="183" t="s">
        <v>255</v>
      </c>
      <c r="AU345" s="183" t="s">
        <v>86</v>
      </c>
      <c r="AY345" s="19" t="s">
        <v>124</v>
      </c>
      <c r="BE345" s="184">
        <f>IF(N345="základní",J345,0)</f>
        <v>0</v>
      </c>
      <c r="BF345" s="184">
        <f>IF(N345="snížená",J345,0)</f>
        <v>0</v>
      </c>
      <c r="BG345" s="184">
        <f>IF(N345="zákl. přenesená",J345,0)</f>
        <v>0</v>
      </c>
      <c r="BH345" s="184">
        <f>IF(N345="sníž. přenesená",J345,0)</f>
        <v>0</v>
      </c>
      <c r="BI345" s="184">
        <f>IF(N345="nulová",J345,0)</f>
        <v>0</v>
      </c>
      <c r="BJ345" s="19" t="s">
        <v>84</v>
      </c>
      <c r="BK345" s="184">
        <f>ROUND(I345*H345,2)</f>
        <v>0</v>
      </c>
      <c r="BL345" s="19" t="s">
        <v>141</v>
      </c>
      <c r="BM345" s="183" t="s">
        <v>936</v>
      </c>
    </row>
    <row r="346" s="2" customFormat="1" ht="21.75" customHeight="1">
      <c r="A346" s="38"/>
      <c r="B346" s="171"/>
      <c r="C346" s="172" t="s">
        <v>642</v>
      </c>
      <c r="D346" s="172" t="s">
        <v>127</v>
      </c>
      <c r="E346" s="173" t="s">
        <v>630</v>
      </c>
      <c r="F346" s="174" t="s">
        <v>631</v>
      </c>
      <c r="G346" s="175" t="s">
        <v>235</v>
      </c>
      <c r="H346" s="176">
        <v>735.60000000000002</v>
      </c>
      <c r="I346" s="177"/>
      <c r="J346" s="178">
        <f>ROUND(I346*H346,2)</f>
        <v>0</v>
      </c>
      <c r="K346" s="174" t="s">
        <v>197</v>
      </c>
      <c r="L346" s="39"/>
      <c r="M346" s="179" t="s">
        <v>1</v>
      </c>
      <c r="N346" s="180" t="s">
        <v>41</v>
      </c>
      <c r="O346" s="77"/>
      <c r="P346" s="181">
        <f>O346*H346</f>
        <v>0</v>
      </c>
      <c r="Q346" s="181">
        <v>0</v>
      </c>
      <c r="R346" s="181">
        <f>Q346*H346</f>
        <v>0</v>
      </c>
      <c r="S346" s="181">
        <v>0</v>
      </c>
      <c r="T346" s="18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83" t="s">
        <v>141</v>
      </c>
      <c r="AT346" s="183" t="s">
        <v>127</v>
      </c>
      <c r="AU346" s="183" t="s">
        <v>86</v>
      </c>
      <c r="AY346" s="19" t="s">
        <v>124</v>
      </c>
      <c r="BE346" s="184">
        <f>IF(N346="základní",J346,0)</f>
        <v>0</v>
      </c>
      <c r="BF346" s="184">
        <f>IF(N346="snížená",J346,0)</f>
        <v>0</v>
      </c>
      <c r="BG346" s="184">
        <f>IF(N346="zákl. přenesená",J346,0)</f>
        <v>0</v>
      </c>
      <c r="BH346" s="184">
        <f>IF(N346="sníž. přenesená",J346,0)</f>
        <v>0</v>
      </c>
      <c r="BI346" s="184">
        <f>IF(N346="nulová",J346,0)</f>
        <v>0</v>
      </c>
      <c r="BJ346" s="19" t="s">
        <v>84</v>
      </c>
      <c r="BK346" s="184">
        <f>ROUND(I346*H346,2)</f>
        <v>0</v>
      </c>
      <c r="BL346" s="19" t="s">
        <v>141</v>
      </c>
      <c r="BM346" s="183" t="s">
        <v>937</v>
      </c>
    </row>
    <row r="347" s="14" customFormat="1">
      <c r="A347" s="14"/>
      <c r="B347" s="193"/>
      <c r="C347" s="14"/>
      <c r="D347" s="186" t="s">
        <v>161</v>
      </c>
      <c r="E347" s="194" t="s">
        <v>1</v>
      </c>
      <c r="F347" s="195" t="s">
        <v>938</v>
      </c>
      <c r="G347" s="14"/>
      <c r="H347" s="196">
        <v>735.60000000000002</v>
      </c>
      <c r="I347" s="197"/>
      <c r="J347" s="14"/>
      <c r="K347" s="14"/>
      <c r="L347" s="193"/>
      <c r="M347" s="198"/>
      <c r="N347" s="199"/>
      <c r="O347" s="199"/>
      <c r="P347" s="199"/>
      <c r="Q347" s="199"/>
      <c r="R347" s="199"/>
      <c r="S347" s="199"/>
      <c r="T347" s="20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194" t="s">
        <v>161</v>
      </c>
      <c r="AU347" s="194" t="s">
        <v>86</v>
      </c>
      <c r="AV347" s="14" t="s">
        <v>86</v>
      </c>
      <c r="AW347" s="14" t="s">
        <v>32</v>
      </c>
      <c r="AX347" s="14" t="s">
        <v>84</v>
      </c>
      <c r="AY347" s="194" t="s">
        <v>124</v>
      </c>
    </row>
    <row r="348" s="13" customFormat="1">
      <c r="A348" s="13"/>
      <c r="B348" s="185"/>
      <c r="C348" s="13"/>
      <c r="D348" s="186" t="s">
        <v>161</v>
      </c>
      <c r="E348" s="187" t="s">
        <v>1</v>
      </c>
      <c r="F348" s="188" t="s">
        <v>939</v>
      </c>
      <c r="G348" s="13"/>
      <c r="H348" s="187" t="s">
        <v>1</v>
      </c>
      <c r="I348" s="189"/>
      <c r="J348" s="13"/>
      <c r="K348" s="13"/>
      <c r="L348" s="185"/>
      <c r="M348" s="190"/>
      <c r="N348" s="191"/>
      <c r="O348" s="191"/>
      <c r="P348" s="191"/>
      <c r="Q348" s="191"/>
      <c r="R348" s="191"/>
      <c r="S348" s="191"/>
      <c r="T348" s="192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87" t="s">
        <v>161</v>
      </c>
      <c r="AU348" s="187" t="s">
        <v>86</v>
      </c>
      <c r="AV348" s="13" t="s">
        <v>84</v>
      </c>
      <c r="AW348" s="13" t="s">
        <v>32</v>
      </c>
      <c r="AX348" s="13" t="s">
        <v>76</v>
      </c>
      <c r="AY348" s="187" t="s">
        <v>124</v>
      </c>
    </row>
    <row r="349" s="13" customFormat="1">
      <c r="A349" s="13"/>
      <c r="B349" s="185"/>
      <c r="C349" s="13"/>
      <c r="D349" s="186" t="s">
        <v>161</v>
      </c>
      <c r="E349" s="187" t="s">
        <v>1</v>
      </c>
      <c r="F349" s="188" t="s">
        <v>940</v>
      </c>
      <c r="G349" s="13"/>
      <c r="H349" s="187" t="s">
        <v>1</v>
      </c>
      <c r="I349" s="189"/>
      <c r="J349" s="13"/>
      <c r="K349" s="13"/>
      <c r="L349" s="185"/>
      <c r="M349" s="190"/>
      <c r="N349" s="191"/>
      <c r="O349" s="191"/>
      <c r="P349" s="191"/>
      <c r="Q349" s="191"/>
      <c r="R349" s="191"/>
      <c r="S349" s="191"/>
      <c r="T349" s="192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187" t="s">
        <v>161</v>
      </c>
      <c r="AU349" s="187" t="s">
        <v>86</v>
      </c>
      <c r="AV349" s="13" t="s">
        <v>84</v>
      </c>
      <c r="AW349" s="13" t="s">
        <v>32</v>
      </c>
      <c r="AX349" s="13" t="s">
        <v>76</v>
      </c>
      <c r="AY349" s="187" t="s">
        <v>124</v>
      </c>
    </row>
    <row r="350" s="13" customFormat="1">
      <c r="A350" s="13"/>
      <c r="B350" s="185"/>
      <c r="C350" s="13"/>
      <c r="D350" s="186" t="s">
        <v>161</v>
      </c>
      <c r="E350" s="187" t="s">
        <v>1</v>
      </c>
      <c r="F350" s="188" t="s">
        <v>941</v>
      </c>
      <c r="G350" s="13"/>
      <c r="H350" s="187" t="s">
        <v>1</v>
      </c>
      <c r="I350" s="189"/>
      <c r="J350" s="13"/>
      <c r="K350" s="13"/>
      <c r="L350" s="185"/>
      <c r="M350" s="190"/>
      <c r="N350" s="191"/>
      <c r="O350" s="191"/>
      <c r="P350" s="191"/>
      <c r="Q350" s="191"/>
      <c r="R350" s="191"/>
      <c r="S350" s="191"/>
      <c r="T350" s="192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187" t="s">
        <v>161</v>
      </c>
      <c r="AU350" s="187" t="s">
        <v>86</v>
      </c>
      <c r="AV350" s="13" t="s">
        <v>84</v>
      </c>
      <c r="AW350" s="13" t="s">
        <v>32</v>
      </c>
      <c r="AX350" s="13" t="s">
        <v>76</v>
      </c>
      <c r="AY350" s="187" t="s">
        <v>124</v>
      </c>
    </row>
    <row r="351" s="2" customFormat="1" ht="24.15" customHeight="1">
      <c r="A351" s="38"/>
      <c r="B351" s="171"/>
      <c r="C351" s="172" t="s">
        <v>648</v>
      </c>
      <c r="D351" s="172" t="s">
        <v>127</v>
      </c>
      <c r="E351" s="173" t="s">
        <v>637</v>
      </c>
      <c r="F351" s="174" t="s">
        <v>638</v>
      </c>
      <c r="G351" s="175" t="s">
        <v>196</v>
      </c>
      <c r="H351" s="176">
        <v>404.19999999999999</v>
      </c>
      <c r="I351" s="177"/>
      <c r="J351" s="178">
        <f>ROUND(I351*H351,2)</f>
        <v>0</v>
      </c>
      <c r="K351" s="174" t="s">
        <v>197</v>
      </c>
      <c r="L351" s="39"/>
      <c r="M351" s="179" t="s">
        <v>1</v>
      </c>
      <c r="N351" s="180" t="s">
        <v>41</v>
      </c>
      <c r="O351" s="77"/>
      <c r="P351" s="181">
        <f>O351*H351</f>
        <v>0</v>
      </c>
      <c r="Q351" s="181">
        <v>0</v>
      </c>
      <c r="R351" s="181">
        <f>Q351*H351</f>
        <v>0</v>
      </c>
      <c r="S351" s="181">
        <v>0</v>
      </c>
      <c r="T351" s="18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83" t="s">
        <v>141</v>
      </c>
      <c r="AT351" s="183" t="s">
        <v>127</v>
      </c>
      <c r="AU351" s="183" t="s">
        <v>86</v>
      </c>
      <c r="AY351" s="19" t="s">
        <v>124</v>
      </c>
      <c r="BE351" s="184">
        <f>IF(N351="základní",J351,0)</f>
        <v>0</v>
      </c>
      <c r="BF351" s="184">
        <f>IF(N351="snížená",J351,0)</f>
        <v>0</v>
      </c>
      <c r="BG351" s="184">
        <f>IF(N351="zákl. přenesená",J351,0)</f>
        <v>0</v>
      </c>
      <c r="BH351" s="184">
        <f>IF(N351="sníž. přenesená",J351,0)</f>
        <v>0</v>
      </c>
      <c r="BI351" s="184">
        <f>IF(N351="nulová",J351,0)</f>
        <v>0</v>
      </c>
      <c r="BJ351" s="19" t="s">
        <v>84</v>
      </c>
      <c r="BK351" s="184">
        <f>ROUND(I351*H351,2)</f>
        <v>0</v>
      </c>
      <c r="BL351" s="19" t="s">
        <v>141</v>
      </c>
      <c r="BM351" s="183" t="s">
        <v>942</v>
      </c>
    </row>
    <row r="352" s="14" customFormat="1">
      <c r="A352" s="14"/>
      <c r="B352" s="193"/>
      <c r="C352" s="14"/>
      <c r="D352" s="186" t="s">
        <v>161</v>
      </c>
      <c r="E352" s="194" t="s">
        <v>1</v>
      </c>
      <c r="F352" s="195" t="s">
        <v>943</v>
      </c>
      <c r="G352" s="14"/>
      <c r="H352" s="196">
        <v>404.19999999999999</v>
      </c>
      <c r="I352" s="197"/>
      <c r="J352" s="14"/>
      <c r="K352" s="14"/>
      <c r="L352" s="193"/>
      <c r="M352" s="198"/>
      <c r="N352" s="199"/>
      <c r="O352" s="199"/>
      <c r="P352" s="199"/>
      <c r="Q352" s="199"/>
      <c r="R352" s="199"/>
      <c r="S352" s="199"/>
      <c r="T352" s="20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194" t="s">
        <v>161</v>
      </c>
      <c r="AU352" s="194" t="s">
        <v>86</v>
      </c>
      <c r="AV352" s="14" t="s">
        <v>86</v>
      </c>
      <c r="AW352" s="14" t="s">
        <v>32</v>
      </c>
      <c r="AX352" s="14" t="s">
        <v>84</v>
      </c>
      <c r="AY352" s="194" t="s">
        <v>124</v>
      </c>
    </row>
    <row r="353" s="13" customFormat="1">
      <c r="A353" s="13"/>
      <c r="B353" s="185"/>
      <c r="C353" s="13"/>
      <c r="D353" s="186" t="s">
        <v>161</v>
      </c>
      <c r="E353" s="187" t="s">
        <v>1</v>
      </c>
      <c r="F353" s="188" t="s">
        <v>944</v>
      </c>
      <c r="G353" s="13"/>
      <c r="H353" s="187" t="s">
        <v>1</v>
      </c>
      <c r="I353" s="189"/>
      <c r="J353" s="13"/>
      <c r="K353" s="13"/>
      <c r="L353" s="185"/>
      <c r="M353" s="190"/>
      <c r="N353" s="191"/>
      <c r="O353" s="191"/>
      <c r="P353" s="191"/>
      <c r="Q353" s="191"/>
      <c r="R353" s="191"/>
      <c r="S353" s="191"/>
      <c r="T353" s="19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187" t="s">
        <v>161</v>
      </c>
      <c r="AU353" s="187" t="s">
        <v>86</v>
      </c>
      <c r="AV353" s="13" t="s">
        <v>84</v>
      </c>
      <c r="AW353" s="13" t="s">
        <v>32</v>
      </c>
      <c r="AX353" s="13" t="s">
        <v>76</v>
      </c>
      <c r="AY353" s="187" t="s">
        <v>124</v>
      </c>
    </row>
    <row r="354" s="2" customFormat="1" ht="24.15" customHeight="1">
      <c r="A354" s="38"/>
      <c r="B354" s="171"/>
      <c r="C354" s="172" t="s">
        <v>654</v>
      </c>
      <c r="D354" s="172" t="s">
        <v>127</v>
      </c>
      <c r="E354" s="173" t="s">
        <v>643</v>
      </c>
      <c r="F354" s="174" t="s">
        <v>644</v>
      </c>
      <c r="G354" s="175" t="s">
        <v>196</v>
      </c>
      <c r="H354" s="176">
        <v>54.299999999999997</v>
      </c>
      <c r="I354" s="177"/>
      <c r="J354" s="178">
        <f>ROUND(I354*H354,2)</f>
        <v>0</v>
      </c>
      <c r="K354" s="174" t="s">
        <v>197</v>
      </c>
      <c r="L354" s="39"/>
      <c r="M354" s="179" t="s">
        <v>1</v>
      </c>
      <c r="N354" s="180" t="s">
        <v>41</v>
      </c>
      <c r="O354" s="77"/>
      <c r="P354" s="181">
        <f>O354*H354</f>
        <v>0</v>
      </c>
      <c r="Q354" s="181">
        <v>0</v>
      </c>
      <c r="R354" s="181">
        <f>Q354*H354</f>
        <v>0</v>
      </c>
      <c r="S354" s="181">
        <v>0</v>
      </c>
      <c r="T354" s="18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83" t="s">
        <v>141</v>
      </c>
      <c r="AT354" s="183" t="s">
        <v>127</v>
      </c>
      <c r="AU354" s="183" t="s">
        <v>86</v>
      </c>
      <c r="AY354" s="19" t="s">
        <v>124</v>
      </c>
      <c r="BE354" s="184">
        <f>IF(N354="základní",J354,0)</f>
        <v>0</v>
      </c>
      <c r="BF354" s="184">
        <f>IF(N354="snížená",J354,0)</f>
        <v>0</v>
      </c>
      <c r="BG354" s="184">
        <f>IF(N354="zákl. přenesená",J354,0)</f>
        <v>0</v>
      </c>
      <c r="BH354" s="184">
        <f>IF(N354="sníž. přenesená",J354,0)</f>
        <v>0</v>
      </c>
      <c r="BI354" s="184">
        <f>IF(N354="nulová",J354,0)</f>
        <v>0</v>
      </c>
      <c r="BJ354" s="19" t="s">
        <v>84</v>
      </c>
      <c r="BK354" s="184">
        <f>ROUND(I354*H354,2)</f>
        <v>0</v>
      </c>
      <c r="BL354" s="19" t="s">
        <v>141</v>
      </c>
      <c r="BM354" s="183" t="s">
        <v>945</v>
      </c>
    </row>
    <row r="355" s="14" customFormat="1">
      <c r="A355" s="14"/>
      <c r="B355" s="193"/>
      <c r="C355" s="14"/>
      <c r="D355" s="186" t="s">
        <v>161</v>
      </c>
      <c r="E355" s="194" t="s">
        <v>1</v>
      </c>
      <c r="F355" s="195" t="s">
        <v>946</v>
      </c>
      <c r="G355" s="14"/>
      <c r="H355" s="196">
        <v>54.299999999999997</v>
      </c>
      <c r="I355" s="197"/>
      <c r="J355" s="14"/>
      <c r="K355" s="14"/>
      <c r="L355" s="193"/>
      <c r="M355" s="198"/>
      <c r="N355" s="199"/>
      <c r="O355" s="199"/>
      <c r="P355" s="199"/>
      <c r="Q355" s="199"/>
      <c r="R355" s="199"/>
      <c r="S355" s="199"/>
      <c r="T355" s="20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194" t="s">
        <v>161</v>
      </c>
      <c r="AU355" s="194" t="s">
        <v>86</v>
      </c>
      <c r="AV355" s="14" t="s">
        <v>86</v>
      </c>
      <c r="AW355" s="14" t="s">
        <v>32</v>
      </c>
      <c r="AX355" s="14" t="s">
        <v>84</v>
      </c>
      <c r="AY355" s="194" t="s">
        <v>124</v>
      </c>
    </row>
    <row r="356" s="13" customFormat="1">
      <c r="A356" s="13"/>
      <c r="B356" s="185"/>
      <c r="C356" s="13"/>
      <c r="D356" s="186" t="s">
        <v>161</v>
      </c>
      <c r="E356" s="187" t="s">
        <v>1</v>
      </c>
      <c r="F356" s="188" t="s">
        <v>947</v>
      </c>
      <c r="G356" s="13"/>
      <c r="H356" s="187" t="s">
        <v>1</v>
      </c>
      <c r="I356" s="189"/>
      <c r="J356" s="13"/>
      <c r="K356" s="13"/>
      <c r="L356" s="185"/>
      <c r="M356" s="190"/>
      <c r="N356" s="191"/>
      <c r="O356" s="191"/>
      <c r="P356" s="191"/>
      <c r="Q356" s="191"/>
      <c r="R356" s="191"/>
      <c r="S356" s="191"/>
      <c r="T356" s="192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87" t="s">
        <v>161</v>
      </c>
      <c r="AU356" s="187" t="s">
        <v>86</v>
      </c>
      <c r="AV356" s="13" t="s">
        <v>84</v>
      </c>
      <c r="AW356" s="13" t="s">
        <v>32</v>
      </c>
      <c r="AX356" s="13" t="s">
        <v>76</v>
      </c>
      <c r="AY356" s="187" t="s">
        <v>124</v>
      </c>
    </row>
    <row r="357" s="2" customFormat="1" ht="16.5" customHeight="1">
      <c r="A357" s="38"/>
      <c r="B357" s="171"/>
      <c r="C357" s="214" t="s">
        <v>663</v>
      </c>
      <c r="D357" s="214" t="s">
        <v>255</v>
      </c>
      <c r="E357" s="215" t="s">
        <v>655</v>
      </c>
      <c r="F357" s="216" t="s">
        <v>656</v>
      </c>
      <c r="G357" s="217" t="s">
        <v>389</v>
      </c>
      <c r="H357" s="218">
        <v>72</v>
      </c>
      <c r="I357" s="219"/>
      <c r="J357" s="220">
        <f>ROUND(I357*H357,2)</f>
        <v>0</v>
      </c>
      <c r="K357" s="216" t="s">
        <v>1</v>
      </c>
      <c r="L357" s="221"/>
      <c r="M357" s="222" t="s">
        <v>1</v>
      </c>
      <c r="N357" s="223" t="s">
        <v>41</v>
      </c>
      <c r="O357" s="77"/>
      <c r="P357" s="181">
        <f>O357*H357</f>
        <v>0</v>
      </c>
      <c r="Q357" s="181">
        <v>0</v>
      </c>
      <c r="R357" s="181">
        <f>Q357*H357</f>
        <v>0</v>
      </c>
      <c r="S357" s="181">
        <v>0</v>
      </c>
      <c r="T357" s="18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83" t="s">
        <v>164</v>
      </c>
      <c r="AT357" s="183" t="s">
        <v>255</v>
      </c>
      <c r="AU357" s="183" t="s">
        <v>86</v>
      </c>
      <c r="AY357" s="19" t="s">
        <v>124</v>
      </c>
      <c r="BE357" s="184">
        <f>IF(N357="základní",J357,0)</f>
        <v>0</v>
      </c>
      <c r="BF357" s="184">
        <f>IF(N357="snížená",J357,0)</f>
        <v>0</v>
      </c>
      <c r="BG357" s="184">
        <f>IF(N357="zákl. přenesená",J357,0)</f>
        <v>0</v>
      </c>
      <c r="BH357" s="184">
        <f>IF(N357="sníž. přenesená",J357,0)</f>
        <v>0</v>
      </c>
      <c r="BI357" s="184">
        <f>IF(N357="nulová",J357,0)</f>
        <v>0</v>
      </c>
      <c r="BJ357" s="19" t="s">
        <v>84</v>
      </c>
      <c r="BK357" s="184">
        <f>ROUND(I357*H357,2)</f>
        <v>0</v>
      </c>
      <c r="BL357" s="19" t="s">
        <v>141</v>
      </c>
      <c r="BM357" s="183" t="s">
        <v>948</v>
      </c>
    </row>
    <row r="358" s="14" customFormat="1">
      <c r="A358" s="14"/>
      <c r="B358" s="193"/>
      <c r="C358" s="14"/>
      <c r="D358" s="186" t="s">
        <v>161</v>
      </c>
      <c r="E358" s="194" t="s">
        <v>1</v>
      </c>
      <c r="F358" s="195" t="s">
        <v>949</v>
      </c>
      <c r="G358" s="14"/>
      <c r="H358" s="196">
        <v>31</v>
      </c>
      <c r="I358" s="197"/>
      <c r="J358" s="14"/>
      <c r="K358" s="14"/>
      <c r="L358" s="193"/>
      <c r="M358" s="198"/>
      <c r="N358" s="199"/>
      <c r="O358" s="199"/>
      <c r="P358" s="199"/>
      <c r="Q358" s="199"/>
      <c r="R358" s="199"/>
      <c r="S358" s="199"/>
      <c r="T358" s="20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194" t="s">
        <v>161</v>
      </c>
      <c r="AU358" s="194" t="s">
        <v>86</v>
      </c>
      <c r="AV358" s="14" t="s">
        <v>86</v>
      </c>
      <c r="AW358" s="14" t="s">
        <v>32</v>
      </c>
      <c r="AX358" s="14" t="s">
        <v>76</v>
      </c>
      <c r="AY358" s="194" t="s">
        <v>124</v>
      </c>
    </row>
    <row r="359" s="14" customFormat="1">
      <c r="A359" s="14"/>
      <c r="B359" s="193"/>
      <c r="C359" s="14"/>
      <c r="D359" s="186" t="s">
        <v>161</v>
      </c>
      <c r="E359" s="194" t="s">
        <v>1</v>
      </c>
      <c r="F359" s="195" t="s">
        <v>950</v>
      </c>
      <c r="G359" s="14"/>
      <c r="H359" s="196">
        <v>35</v>
      </c>
      <c r="I359" s="197"/>
      <c r="J359" s="14"/>
      <c r="K359" s="14"/>
      <c r="L359" s="193"/>
      <c r="M359" s="198"/>
      <c r="N359" s="199"/>
      <c r="O359" s="199"/>
      <c r="P359" s="199"/>
      <c r="Q359" s="199"/>
      <c r="R359" s="199"/>
      <c r="S359" s="199"/>
      <c r="T359" s="20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194" t="s">
        <v>161</v>
      </c>
      <c r="AU359" s="194" t="s">
        <v>86</v>
      </c>
      <c r="AV359" s="14" t="s">
        <v>86</v>
      </c>
      <c r="AW359" s="14" t="s">
        <v>32</v>
      </c>
      <c r="AX359" s="14" t="s">
        <v>76</v>
      </c>
      <c r="AY359" s="194" t="s">
        <v>124</v>
      </c>
    </row>
    <row r="360" s="14" customFormat="1">
      <c r="A360" s="14"/>
      <c r="B360" s="193"/>
      <c r="C360" s="14"/>
      <c r="D360" s="186" t="s">
        <v>161</v>
      </c>
      <c r="E360" s="194" t="s">
        <v>1</v>
      </c>
      <c r="F360" s="195" t="s">
        <v>951</v>
      </c>
      <c r="G360" s="14"/>
      <c r="H360" s="196">
        <v>6</v>
      </c>
      <c r="I360" s="197"/>
      <c r="J360" s="14"/>
      <c r="K360" s="14"/>
      <c r="L360" s="193"/>
      <c r="M360" s="198"/>
      <c r="N360" s="199"/>
      <c r="O360" s="199"/>
      <c r="P360" s="199"/>
      <c r="Q360" s="199"/>
      <c r="R360" s="199"/>
      <c r="S360" s="199"/>
      <c r="T360" s="200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194" t="s">
        <v>161</v>
      </c>
      <c r="AU360" s="194" t="s">
        <v>86</v>
      </c>
      <c r="AV360" s="14" t="s">
        <v>86</v>
      </c>
      <c r="AW360" s="14" t="s">
        <v>32</v>
      </c>
      <c r="AX360" s="14" t="s">
        <v>76</v>
      </c>
      <c r="AY360" s="194" t="s">
        <v>124</v>
      </c>
    </row>
    <row r="361" s="15" customFormat="1">
      <c r="A361" s="15"/>
      <c r="B361" s="206"/>
      <c r="C361" s="15"/>
      <c r="D361" s="186" t="s">
        <v>161</v>
      </c>
      <c r="E361" s="207" t="s">
        <v>1</v>
      </c>
      <c r="F361" s="208" t="s">
        <v>207</v>
      </c>
      <c r="G361" s="15"/>
      <c r="H361" s="209">
        <v>72</v>
      </c>
      <c r="I361" s="210"/>
      <c r="J361" s="15"/>
      <c r="K361" s="15"/>
      <c r="L361" s="206"/>
      <c r="M361" s="211"/>
      <c r="N361" s="212"/>
      <c r="O361" s="212"/>
      <c r="P361" s="212"/>
      <c r="Q361" s="212"/>
      <c r="R361" s="212"/>
      <c r="S361" s="212"/>
      <c r="T361" s="21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07" t="s">
        <v>161</v>
      </c>
      <c r="AU361" s="207" t="s">
        <v>86</v>
      </c>
      <c r="AV361" s="15" t="s">
        <v>141</v>
      </c>
      <c r="AW361" s="15" t="s">
        <v>32</v>
      </c>
      <c r="AX361" s="15" t="s">
        <v>84</v>
      </c>
      <c r="AY361" s="207" t="s">
        <v>124</v>
      </c>
    </row>
    <row r="362" s="12" customFormat="1" ht="22.8" customHeight="1">
      <c r="A362" s="12"/>
      <c r="B362" s="158"/>
      <c r="C362" s="12"/>
      <c r="D362" s="159" t="s">
        <v>75</v>
      </c>
      <c r="E362" s="169" t="s">
        <v>661</v>
      </c>
      <c r="F362" s="169" t="s">
        <v>662</v>
      </c>
      <c r="G362" s="12"/>
      <c r="H362" s="12"/>
      <c r="I362" s="161"/>
      <c r="J362" s="170">
        <f>BK362</f>
        <v>0</v>
      </c>
      <c r="K362" s="12"/>
      <c r="L362" s="158"/>
      <c r="M362" s="163"/>
      <c r="N362" s="164"/>
      <c r="O362" s="164"/>
      <c r="P362" s="165">
        <f>SUM(P363:P407)</f>
        <v>0</v>
      </c>
      <c r="Q362" s="164"/>
      <c r="R362" s="165">
        <f>SUM(R363:R407)</f>
        <v>0</v>
      </c>
      <c r="S362" s="164"/>
      <c r="T362" s="166">
        <f>SUM(T363:T407)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59" t="s">
        <v>84</v>
      </c>
      <c r="AT362" s="167" t="s">
        <v>75</v>
      </c>
      <c r="AU362" s="167" t="s">
        <v>84</v>
      </c>
      <c r="AY362" s="159" t="s">
        <v>124</v>
      </c>
      <c r="BK362" s="168">
        <f>SUM(BK363:BK407)</f>
        <v>0</v>
      </c>
    </row>
    <row r="363" s="2" customFormat="1" ht="24.15" customHeight="1">
      <c r="A363" s="38"/>
      <c r="B363" s="171"/>
      <c r="C363" s="172" t="s">
        <v>672</v>
      </c>
      <c r="D363" s="172" t="s">
        <v>127</v>
      </c>
      <c r="E363" s="173" t="s">
        <v>664</v>
      </c>
      <c r="F363" s="174" t="s">
        <v>665</v>
      </c>
      <c r="G363" s="175" t="s">
        <v>331</v>
      </c>
      <c r="H363" s="176">
        <v>204.33000000000001</v>
      </c>
      <c r="I363" s="177"/>
      <c r="J363" s="178">
        <f>ROUND(I363*H363,2)</f>
        <v>0</v>
      </c>
      <c r="K363" s="174" t="s">
        <v>197</v>
      </c>
      <c r="L363" s="39"/>
      <c r="M363" s="179" t="s">
        <v>1</v>
      </c>
      <c r="N363" s="180" t="s">
        <v>41</v>
      </c>
      <c r="O363" s="77"/>
      <c r="P363" s="181">
        <f>O363*H363</f>
        <v>0</v>
      </c>
      <c r="Q363" s="181">
        <v>0</v>
      </c>
      <c r="R363" s="181">
        <f>Q363*H363</f>
        <v>0</v>
      </c>
      <c r="S363" s="181">
        <v>0</v>
      </c>
      <c r="T363" s="18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83" t="s">
        <v>141</v>
      </c>
      <c r="AT363" s="183" t="s">
        <v>127</v>
      </c>
      <c r="AU363" s="183" t="s">
        <v>86</v>
      </c>
      <c r="AY363" s="19" t="s">
        <v>124</v>
      </c>
      <c r="BE363" s="184">
        <f>IF(N363="základní",J363,0)</f>
        <v>0</v>
      </c>
      <c r="BF363" s="184">
        <f>IF(N363="snížená",J363,0)</f>
        <v>0</v>
      </c>
      <c r="BG363" s="184">
        <f>IF(N363="zákl. přenesená",J363,0)</f>
        <v>0</v>
      </c>
      <c r="BH363" s="184">
        <f>IF(N363="sníž. přenesená",J363,0)</f>
        <v>0</v>
      </c>
      <c r="BI363" s="184">
        <f>IF(N363="nulová",J363,0)</f>
        <v>0</v>
      </c>
      <c r="BJ363" s="19" t="s">
        <v>84</v>
      </c>
      <c r="BK363" s="184">
        <f>ROUND(I363*H363,2)</f>
        <v>0</v>
      </c>
      <c r="BL363" s="19" t="s">
        <v>141</v>
      </c>
      <c r="BM363" s="183" t="s">
        <v>952</v>
      </c>
    </row>
    <row r="364" s="14" customFormat="1">
      <c r="A364" s="14"/>
      <c r="B364" s="193"/>
      <c r="C364" s="14"/>
      <c r="D364" s="186" t="s">
        <v>161</v>
      </c>
      <c r="E364" s="194" t="s">
        <v>1</v>
      </c>
      <c r="F364" s="195" t="s">
        <v>953</v>
      </c>
      <c r="G364" s="14"/>
      <c r="H364" s="196">
        <v>12.19</v>
      </c>
      <c r="I364" s="197"/>
      <c r="J364" s="14"/>
      <c r="K364" s="14"/>
      <c r="L364" s="193"/>
      <c r="M364" s="198"/>
      <c r="N364" s="199"/>
      <c r="O364" s="199"/>
      <c r="P364" s="199"/>
      <c r="Q364" s="199"/>
      <c r="R364" s="199"/>
      <c r="S364" s="199"/>
      <c r="T364" s="200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194" t="s">
        <v>161</v>
      </c>
      <c r="AU364" s="194" t="s">
        <v>86</v>
      </c>
      <c r="AV364" s="14" t="s">
        <v>86</v>
      </c>
      <c r="AW364" s="14" t="s">
        <v>32</v>
      </c>
      <c r="AX364" s="14" t="s">
        <v>76</v>
      </c>
      <c r="AY364" s="194" t="s">
        <v>124</v>
      </c>
    </row>
    <row r="365" s="14" customFormat="1">
      <c r="A365" s="14"/>
      <c r="B365" s="193"/>
      <c r="C365" s="14"/>
      <c r="D365" s="186" t="s">
        <v>161</v>
      </c>
      <c r="E365" s="194" t="s">
        <v>1</v>
      </c>
      <c r="F365" s="195" t="s">
        <v>954</v>
      </c>
      <c r="G365" s="14"/>
      <c r="H365" s="196">
        <v>173.55000000000001</v>
      </c>
      <c r="I365" s="197"/>
      <c r="J365" s="14"/>
      <c r="K365" s="14"/>
      <c r="L365" s="193"/>
      <c r="M365" s="198"/>
      <c r="N365" s="199"/>
      <c r="O365" s="199"/>
      <c r="P365" s="199"/>
      <c r="Q365" s="199"/>
      <c r="R365" s="199"/>
      <c r="S365" s="199"/>
      <c r="T365" s="20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194" t="s">
        <v>161</v>
      </c>
      <c r="AU365" s="194" t="s">
        <v>86</v>
      </c>
      <c r="AV365" s="14" t="s">
        <v>86</v>
      </c>
      <c r="AW365" s="14" t="s">
        <v>32</v>
      </c>
      <c r="AX365" s="14" t="s">
        <v>76</v>
      </c>
      <c r="AY365" s="194" t="s">
        <v>124</v>
      </c>
    </row>
    <row r="366" s="14" customFormat="1">
      <c r="A366" s="14"/>
      <c r="B366" s="193"/>
      <c r="C366" s="14"/>
      <c r="D366" s="186" t="s">
        <v>161</v>
      </c>
      <c r="E366" s="194" t="s">
        <v>1</v>
      </c>
      <c r="F366" s="195" t="s">
        <v>955</v>
      </c>
      <c r="G366" s="14"/>
      <c r="H366" s="196">
        <v>10.560000000000001</v>
      </c>
      <c r="I366" s="197"/>
      <c r="J366" s="14"/>
      <c r="K366" s="14"/>
      <c r="L366" s="193"/>
      <c r="M366" s="198"/>
      <c r="N366" s="199"/>
      <c r="O366" s="199"/>
      <c r="P366" s="199"/>
      <c r="Q366" s="199"/>
      <c r="R366" s="199"/>
      <c r="S366" s="199"/>
      <c r="T366" s="20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194" t="s">
        <v>161</v>
      </c>
      <c r="AU366" s="194" t="s">
        <v>86</v>
      </c>
      <c r="AV366" s="14" t="s">
        <v>86</v>
      </c>
      <c r="AW366" s="14" t="s">
        <v>32</v>
      </c>
      <c r="AX366" s="14" t="s">
        <v>76</v>
      </c>
      <c r="AY366" s="194" t="s">
        <v>124</v>
      </c>
    </row>
    <row r="367" s="16" customFormat="1">
      <c r="A367" s="16"/>
      <c r="B367" s="224"/>
      <c r="C367" s="16"/>
      <c r="D367" s="186" t="s">
        <v>161</v>
      </c>
      <c r="E367" s="225" t="s">
        <v>1</v>
      </c>
      <c r="F367" s="226" t="s">
        <v>273</v>
      </c>
      <c r="G367" s="16"/>
      <c r="H367" s="227">
        <v>196.30000000000001</v>
      </c>
      <c r="I367" s="228"/>
      <c r="J367" s="16"/>
      <c r="K367" s="16"/>
      <c r="L367" s="224"/>
      <c r="M367" s="229"/>
      <c r="N367" s="230"/>
      <c r="O367" s="230"/>
      <c r="P367" s="230"/>
      <c r="Q367" s="230"/>
      <c r="R367" s="230"/>
      <c r="S367" s="230"/>
      <c r="T367" s="231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T367" s="225" t="s">
        <v>161</v>
      </c>
      <c r="AU367" s="225" t="s">
        <v>86</v>
      </c>
      <c r="AV367" s="16" t="s">
        <v>137</v>
      </c>
      <c r="AW367" s="16" t="s">
        <v>32</v>
      </c>
      <c r="AX367" s="16" t="s">
        <v>76</v>
      </c>
      <c r="AY367" s="225" t="s">
        <v>124</v>
      </c>
    </row>
    <row r="368" s="14" customFormat="1">
      <c r="A368" s="14"/>
      <c r="B368" s="193"/>
      <c r="C368" s="14"/>
      <c r="D368" s="186" t="s">
        <v>161</v>
      </c>
      <c r="E368" s="194" t="s">
        <v>1</v>
      </c>
      <c r="F368" s="195" t="s">
        <v>956</v>
      </c>
      <c r="G368" s="14"/>
      <c r="H368" s="196">
        <v>8.0299999999999994</v>
      </c>
      <c r="I368" s="197"/>
      <c r="J368" s="14"/>
      <c r="K368" s="14"/>
      <c r="L368" s="193"/>
      <c r="M368" s="198"/>
      <c r="N368" s="199"/>
      <c r="O368" s="199"/>
      <c r="P368" s="199"/>
      <c r="Q368" s="199"/>
      <c r="R368" s="199"/>
      <c r="S368" s="199"/>
      <c r="T368" s="20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194" t="s">
        <v>161</v>
      </c>
      <c r="AU368" s="194" t="s">
        <v>86</v>
      </c>
      <c r="AV368" s="14" t="s">
        <v>86</v>
      </c>
      <c r="AW368" s="14" t="s">
        <v>32</v>
      </c>
      <c r="AX368" s="14" t="s">
        <v>76</v>
      </c>
      <c r="AY368" s="194" t="s">
        <v>124</v>
      </c>
    </row>
    <row r="369" s="15" customFormat="1">
      <c r="A369" s="15"/>
      <c r="B369" s="206"/>
      <c r="C369" s="15"/>
      <c r="D369" s="186" t="s">
        <v>161</v>
      </c>
      <c r="E369" s="207" t="s">
        <v>1</v>
      </c>
      <c r="F369" s="208" t="s">
        <v>207</v>
      </c>
      <c r="G369" s="15"/>
      <c r="H369" s="209">
        <v>204.33000000000001</v>
      </c>
      <c r="I369" s="210"/>
      <c r="J369" s="15"/>
      <c r="K369" s="15"/>
      <c r="L369" s="206"/>
      <c r="M369" s="211"/>
      <c r="N369" s="212"/>
      <c r="O369" s="212"/>
      <c r="P369" s="212"/>
      <c r="Q369" s="212"/>
      <c r="R369" s="212"/>
      <c r="S369" s="212"/>
      <c r="T369" s="213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07" t="s">
        <v>161</v>
      </c>
      <c r="AU369" s="207" t="s">
        <v>86</v>
      </c>
      <c r="AV369" s="15" t="s">
        <v>141</v>
      </c>
      <c r="AW369" s="15" t="s">
        <v>32</v>
      </c>
      <c r="AX369" s="15" t="s">
        <v>84</v>
      </c>
      <c r="AY369" s="207" t="s">
        <v>124</v>
      </c>
    </row>
    <row r="370" s="2" customFormat="1" ht="16.5" customHeight="1">
      <c r="A370" s="38"/>
      <c r="B370" s="171"/>
      <c r="C370" s="172" t="s">
        <v>680</v>
      </c>
      <c r="D370" s="172" t="s">
        <v>127</v>
      </c>
      <c r="E370" s="173" t="s">
        <v>673</v>
      </c>
      <c r="F370" s="174" t="s">
        <v>674</v>
      </c>
      <c r="G370" s="175" t="s">
        <v>331</v>
      </c>
      <c r="H370" s="176">
        <v>2113.54</v>
      </c>
      <c r="I370" s="177"/>
      <c r="J370" s="178">
        <f>ROUND(I370*H370,2)</f>
        <v>0</v>
      </c>
      <c r="K370" s="174" t="s">
        <v>197</v>
      </c>
      <c r="L370" s="39"/>
      <c r="M370" s="179" t="s">
        <v>1</v>
      </c>
      <c r="N370" s="180" t="s">
        <v>41</v>
      </c>
      <c r="O370" s="77"/>
      <c r="P370" s="181">
        <f>O370*H370</f>
        <v>0</v>
      </c>
      <c r="Q370" s="181">
        <v>0</v>
      </c>
      <c r="R370" s="181">
        <f>Q370*H370</f>
        <v>0</v>
      </c>
      <c r="S370" s="181">
        <v>0</v>
      </c>
      <c r="T370" s="18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83" t="s">
        <v>141</v>
      </c>
      <c r="AT370" s="183" t="s">
        <v>127</v>
      </c>
      <c r="AU370" s="183" t="s">
        <v>86</v>
      </c>
      <c r="AY370" s="19" t="s">
        <v>124</v>
      </c>
      <c r="BE370" s="184">
        <f>IF(N370="základní",J370,0)</f>
        <v>0</v>
      </c>
      <c r="BF370" s="184">
        <f>IF(N370="snížená",J370,0)</f>
        <v>0</v>
      </c>
      <c r="BG370" s="184">
        <f>IF(N370="zákl. přenesená",J370,0)</f>
        <v>0</v>
      </c>
      <c r="BH370" s="184">
        <f>IF(N370="sníž. přenesená",J370,0)</f>
        <v>0</v>
      </c>
      <c r="BI370" s="184">
        <f>IF(N370="nulová",J370,0)</f>
        <v>0</v>
      </c>
      <c r="BJ370" s="19" t="s">
        <v>84</v>
      </c>
      <c r="BK370" s="184">
        <f>ROUND(I370*H370,2)</f>
        <v>0</v>
      </c>
      <c r="BL370" s="19" t="s">
        <v>141</v>
      </c>
      <c r="BM370" s="183" t="s">
        <v>957</v>
      </c>
    </row>
    <row r="371" s="13" customFormat="1">
      <c r="A371" s="13"/>
      <c r="B371" s="185"/>
      <c r="C371" s="13"/>
      <c r="D371" s="186" t="s">
        <v>161</v>
      </c>
      <c r="E371" s="187" t="s">
        <v>1</v>
      </c>
      <c r="F371" s="188" t="s">
        <v>676</v>
      </c>
      <c r="G371" s="13"/>
      <c r="H371" s="187" t="s">
        <v>1</v>
      </c>
      <c r="I371" s="189"/>
      <c r="J371" s="13"/>
      <c r="K371" s="13"/>
      <c r="L371" s="185"/>
      <c r="M371" s="190"/>
      <c r="N371" s="191"/>
      <c r="O371" s="191"/>
      <c r="P371" s="191"/>
      <c r="Q371" s="191"/>
      <c r="R371" s="191"/>
      <c r="S371" s="191"/>
      <c r="T371" s="19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187" t="s">
        <v>161</v>
      </c>
      <c r="AU371" s="187" t="s">
        <v>86</v>
      </c>
      <c r="AV371" s="13" t="s">
        <v>84</v>
      </c>
      <c r="AW371" s="13" t="s">
        <v>32</v>
      </c>
      <c r="AX371" s="13" t="s">
        <v>76</v>
      </c>
      <c r="AY371" s="187" t="s">
        <v>124</v>
      </c>
    </row>
    <row r="372" s="14" customFormat="1">
      <c r="A372" s="14"/>
      <c r="B372" s="193"/>
      <c r="C372" s="14"/>
      <c r="D372" s="186" t="s">
        <v>161</v>
      </c>
      <c r="E372" s="194" t="s">
        <v>1</v>
      </c>
      <c r="F372" s="195" t="s">
        <v>958</v>
      </c>
      <c r="G372" s="14"/>
      <c r="H372" s="196">
        <v>2113.54</v>
      </c>
      <c r="I372" s="197"/>
      <c r="J372" s="14"/>
      <c r="K372" s="14"/>
      <c r="L372" s="193"/>
      <c r="M372" s="198"/>
      <c r="N372" s="199"/>
      <c r="O372" s="199"/>
      <c r="P372" s="199"/>
      <c r="Q372" s="199"/>
      <c r="R372" s="199"/>
      <c r="S372" s="199"/>
      <c r="T372" s="20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194" t="s">
        <v>161</v>
      </c>
      <c r="AU372" s="194" t="s">
        <v>86</v>
      </c>
      <c r="AV372" s="14" t="s">
        <v>86</v>
      </c>
      <c r="AW372" s="14" t="s">
        <v>32</v>
      </c>
      <c r="AX372" s="14" t="s">
        <v>84</v>
      </c>
      <c r="AY372" s="194" t="s">
        <v>124</v>
      </c>
    </row>
    <row r="373" s="2" customFormat="1" ht="16.5" customHeight="1">
      <c r="A373" s="38"/>
      <c r="B373" s="171"/>
      <c r="C373" s="172" t="s">
        <v>687</v>
      </c>
      <c r="D373" s="172" t="s">
        <v>127</v>
      </c>
      <c r="E373" s="173" t="s">
        <v>673</v>
      </c>
      <c r="F373" s="174" t="s">
        <v>674</v>
      </c>
      <c r="G373" s="175" t="s">
        <v>331</v>
      </c>
      <c r="H373" s="176">
        <v>24.379999999999999</v>
      </c>
      <c r="I373" s="177"/>
      <c r="J373" s="178">
        <f>ROUND(I373*H373,2)</f>
        <v>0</v>
      </c>
      <c r="K373" s="174" t="s">
        <v>197</v>
      </c>
      <c r="L373" s="39"/>
      <c r="M373" s="179" t="s">
        <v>1</v>
      </c>
      <c r="N373" s="180" t="s">
        <v>41</v>
      </c>
      <c r="O373" s="77"/>
      <c r="P373" s="181">
        <f>O373*H373</f>
        <v>0</v>
      </c>
      <c r="Q373" s="181">
        <v>0</v>
      </c>
      <c r="R373" s="181">
        <f>Q373*H373</f>
        <v>0</v>
      </c>
      <c r="S373" s="181">
        <v>0</v>
      </c>
      <c r="T373" s="18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83" t="s">
        <v>141</v>
      </c>
      <c r="AT373" s="183" t="s">
        <v>127</v>
      </c>
      <c r="AU373" s="183" t="s">
        <v>86</v>
      </c>
      <c r="AY373" s="19" t="s">
        <v>124</v>
      </c>
      <c r="BE373" s="184">
        <f>IF(N373="základní",J373,0)</f>
        <v>0</v>
      </c>
      <c r="BF373" s="184">
        <f>IF(N373="snížená",J373,0)</f>
        <v>0</v>
      </c>
      <c r="BG373" s="184">
        <f>IF(N373="zákl. přenesená",J373,0)</f>
        <v>0</v>
      </c>
      <c r="BH373" s="184">
        <f>IF(N373="sníž. přenesená",J373,0)</f>
        <v>0</v>
      </c>
      <c r="BI373" s="184">
        <f>IF(N373="nulová",J373,0)</f>
        <v>0</v>
      </c>
      <c r="BJ373" s="19" t="s">
        <v>84</v>
      </c>
      <c r="BK373" s="184">
        <f>ROUND(I373*H373,2)</f>
        <v>0</v>
      </c>
      <c r="BL373" s="19" t="s">
        <v>141</v>
      </c>
      <c r="BM373" s="183" t="s">
        <v>959</v>
      </c>
    </row>
    <row r="374" s="13" customFormat="1">
      <c r="A374" s="13"/>
      <c r="B374" s="185"/>
      <c r="C374" s="13"/>
      <c r="D374" s="186" t="s">
        <v>161</v>
      </c>
      <c r="E374" s="187" t="s">
        <v>1</v>
      </c>
      <c r="F374" s="188" t="s">
        <v>960</v>
      </c>
      <c r="G374" s="13"/>
      <c r="H374" s="187" t="s">
        <v>1</v>
      </c>
      <c r="I374" s="189"/>
      <c r="J374" s="13"/>
      <c r="K374" s="13"/>
      <c r="L374" s="185"/>
      <c r="M374" s="190"/>
      <c r="N374" s="191"/>
      <c r="O374" s="191"/>
      <c r="P374" s="191"/>
      <c r="Q374" s="191"/>
      <c r="R374" s="191"/>
      <c r="S374" s="191"/>
      <c r="T374" s="192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87" t="s">
        <v>161</v>
      </c>
      <c r="AU374" s="187" t="s">
        <v>86</v>
      </c>
      <c r="AV374" s="13" t="s">
        <v>84</v>
      </c>
      <c r="AW374" s="13" t="s">
        <v>32</v>
      </c>
      <c r="AX374" s="13" t="s">
        <v>76</v>
      </c>
      <c r="AY374" s="187" t="s">
        <v>124</v>
      </c>
    </row>
    <row r="375" s="14" customFormat="1">
      <c r="A375" s="14"/>
      <c r="B375" s="193"/>
      <c r="C375" s="14"/>
      <c r="D375" s="186" t="s">
        <v>161</v>
      </c>
      <c r="E375" s="194" t="s">
        <v>1</v>
      </c>
      <c r="F375" s="195" t="s">
        <v>961</v>
      </c>
      <c r="G375" s="14"/>
      <c r="H375" s="196">
        <v>24.379999999999999</v>
      </c>
      <c r="I375" s="197"/>
      <c r="J375" s="14"/>
      <c r="K375" s="14"/>
      <c r="L375" s="193"/>
      <c r="M375" s="198"/>
      <c r="N375" s="199"/>
      <c r="O375" s="199"/>
      <c r="P375" s="199"/>
      <c r="Q375" s="199"/>
      <c r="R375" s="199"/>
      <c r="S375" s="199"/>
      <c r="T375" s="20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194" t="s">
        <v>161</v>
      </c>
      <c r="AU375" s="194" t="s">
        <v>86</v>
      </c>
      <c r="AV375" s="14" t="s">
        <v>86</v>
      </c>
      <c r="AW375" s="14" t="s">
        <v>32</v>
      </c>
      <c r="AX375" s="14" t="s">
        <v>84</v>
      </c>
      <c r="AY375" s="194" t="s">
        <v>124</v>
      </c>
    </row>
    <row r="376" s="2" customFormat="1" ht="24.15" customHeight="1">
      <c r="A376" s="38"/>
      <c r="B376" s="171"/>
      <c r="C376" s="172" t="s">
        <v>696</v>
      </c>
      <c r="D376" s="172" t="s">
        <v>127</v>
      </c>
      <c r="E376" s="173" t="s">
        <v>688</v>
      </c>
      <c r="F376" s="174" t="s">
        <v>689</v>
      </c>
      <c r="G376" s="175" t="s">
        <v>331</v>
      </c>
      <c r="H376" s="176">
        <v>289.36000000000001</v>
      </c>
      <c r="I376" s="177"/>
      <c r="J376" s="178">
        <f>ROUND(I376*H376,2)</f>
        <v>0</v>
      </c>
      <c r="K376" s="174" t="s">
        <v>197</v>
      </c>
      <c r="L376" s="39"/>
      <c r="M376" s="179" t="s">
        <v>1</v>
      </c>
      <c r="N376" s="180" t="s">
        <v>41</v>
      </c>
      <c r="O376" s="77"/>
      <c r="P376" s="181">
        <f>O376*H376</f>
        <v>0</v>
      </c>
      <c r="Q376" s="181">
        <v>0</v>
      </c>
      <c r="R376" s="181">
        <f>Q376*H376</f>
        <v>0</v>
      </c>
      <c r="S376" s="181">
        <v>0</v>
      </c>
      <c r="T376" s="18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83" t="s">
        <v>141</v>
      </c>
      <c r="AT376" s="183" t="s">
        <v>127</v>
      </c>
      <c r="AU376" s="183" t="s">
        <v>86</v>
      </c>
      <c r="AY376" s="19" t="s">
        <v>124</v>
      </c>
      <c r="BE376" s="184">
        <f>IF(N376="základní",J376,0)</f>
        <v>0</v>
      </c>
      <c r="BF376" s="184">
        <f>IF(N376="snížená",J376,0)</f>
        <v>0</v>
      </c>
      <c r="BG376" s="184">
        <f>IF(N376="zákl. přenesená",J376,0)</f>
        <v>0</v>
      </c>
      <c r="BH376" s="184">
        <f>IF(N376="sníž. přenesená",J376,0)</f>
        <v>0</v>
      </c>
      <c r="BI376" s="184">
        <f>IF(N376="nulová",J376,0)</f>
        <v>0</v>
      </c>
      <c r="BJ376" s="19" t="s">
        <v>84</v>
      </c>
      <c r="BK376" s="184">
        <f>ROUND(I376*H376,2)</f>
        <v>0</v>
      </c>
      <c r="BL376" s="19" t="s">
        <v>141</v>
      </c>
      <c r="BM376" s="183" t="s">
        <v>962</v>
      </c>
    </row>
    <row r="377" s="14" customFormat="1">
      <c r="A377" s="14"/>
      <c r="B377" s="193"/>
      <c r="C377" s="14"/>
      <c r="D377" s="186" t="s">
        <v>161</v>
      </c>
      <c r="E377" s="194" t="s">
        <v>1</v>
      </c>
      <c r="F377" s="195" t="s">
        <v>963</v>
      </c>
      <c r="G377" s="14"/>
      <c r="H377" s="196">
        <v>14.119999999999999</v>
      </c>
      <c r="I377" s="197"/>
      <c r="J377" s="14"/>
      <c r="K377" s="14"/>
      <c r="L377" s="193"/>
      <c r="M377" s="198"/>
      <c r="N377" s="199"/>
      <c r="O377" s="199"/>
      <c r="P377" s="199"/>
      <c r="Q377" s="199"/>
      <c r="R377" s="199"/>
      <c r="S377" s="199"/>
      <c r="T377" s="20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194" t="s">
        <v>161</v>
      </c>
      <c r="AU377" s="194" t="s">
        <v>86</v>
      </c>
      <c r="AV377" s="14" t="s">
        <v>86</v>
      </c>
      <c r="AW377" s="14" t="s">
        <v>32</v>
      </c>
      <c r="AX377" s="14" t="s">
        <v>76</v>
      </c>
      <c r="AY377" s="194" t="s">
        <v>124</v>
      </c>
    </row>
    <row r="378" s="14" customFormat="1">
      <c r="A378" s="14"/>
      <c r="B378" s="193"/>
      <c r="C378" s="14"/>
      <c r="D378" s="186" t="s">
        <v>161</v>
      </c>
      <c r="E378" s="194" t="s">
        <v>1</v>
      </c>
      <c r="F378" s="195" t="s">
        <v>964</v>
      </c>
      <c r="G378" s="14"/>
      <c r="H378" s="196">
        <v>103.06999999999999</v>
      </c>
      <c r="I378" s="197"/>
      <c r="J378" s="14"/>
      <c r="K378" s="14"/>
      <c r="L378" s="193"/>
      <c r="M378" s="198"/>
      <c r="N378" s="199"/>
      <c r="O378" s="199"/>
      <c r="P378" s="199"/>
      <c r="Q378" s="199"/>
      <c r="R378" s="199"/>
      <c r="S378" s="199"/>
      <c r="T378" s="20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194" t="s">
        <v>161</v>
      </c>
      <c r="AU378" s="194" t="s">
        <v>86</v>
      </c>
      <c r="AV378" s="14" t="s">
        <v>86</v>
      </c>
      <c r="AW378" s="14" t="s">
        <v>32</v>
      </c>
      <c r="AX378" s="14" t="s">
        <v>76</v>
      </c>
      <c r="AY378" s="194" t="s">
        <v>124</v>
      </c>
    </row>
    <row r="379" s="14" customFormat="1">
      <c r="A379" s="14"/>
      <c r="B379" s="193"/>
      <c r="C379" s="14"/>
      <c r="D379" s="186" t="s">
        <v>161</v>
      </c>
      <c r="E379" s="194" t="s">
        <v>1</v>
      </c>
      <c r="F379" s="195" t="s">
        <v>965</v>
      </c>
      <c r="G379" s="14"/>
      <c r="H379" s="196">
        <v>68.019999999999996</v>
      </c>
      <c r="I379" s="197"/>
      <c r="J379" s="14"/>
      <c r="K379" s="14"/>
      <c r="L379" s="193"/>
      <c r="M379" s="198"/>
      <c r="N379" s="199"/>
      <c r="O379" s="199"/>
      <c r="P379" s="199"/>
      <c r="Q379" s="199"/>
      <c r="R379" s="199"/>
      <c r="S379" s="199"/>
      <c r="T379" s="20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194" t="s">
        <v>161</v>
      </c>
      <c r="AU379" s="194" t="s">
        <v>86</v>
      </c>
      <c r="AV379" s="14" t="s">
        <v>86</v>
      </c>
      <c r="AW379" s="14" t="s">
        <v>32</v>
      </c>
      <c r="AX379" s="14" t="s">
        <v>76</v>
      </c>
      <c r="AY379" s="194" t="s">
        <v>124</v>
      </c>
    </row>
    <row r="380" s="14" customFormat="1">
      <c r="A380" s="14"/>
      <c r="B380" s="193"/>
      <c r="C380" s="14"/>
      <c r="D380" s="186" t="s">
        <v>161</v>
      </c>
      <c r="E380" s="194" t="s">
        <v>1</v>
      </c>
      <c r="F380" s="195" t="s">
        <v>966</v>
      </c>
      <c r="G380" s="14"/>
      <c r="H380" s="196">
        <v>2.2599999999999998</v>
      </c>
      <c r="I380" s="197"/>
      <c r="J380" s="14"/>
      <c r="K380" s="14"/>
      <c r="L380" s="193"/>
      <c r="M380" s="198"/>
      <c r="N380" s="199"/>
      <c r="O380" s="199"/>
      <c r="P380" s="199"/>
      <c r="Q380" s="199"/>
      <c r="R380" s="199"/>
      <c r="S380" s="199"/>
      <c r="T380" s="20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194" t="s">
        <v>161</v>
      </c>
      <c r="AU380" s="194" t="s">
        <v>86</v>
      </c>
      <c r="AV380" s="14" t="s">
        <v>86</v>
      </c>
      <c r="AW380" s="14" t="s">
        <v>32</v>
      </c>
      <c r="AX380" s="14" t="s">
        <v>76</v>
      </c>
      <c r="AY380" s="194" t="s">
        <v>124</v>
      </c>
    </row>
    <row r="381" s="14" customFormat="1">
      <c r="A381" s="14"/>
      <c r="B381" s="193"/>
      <c r="C381" s="14"/>
      <c r="D381" s="186" t="s">
        <v>161</v>
      </c>
      <c r="E381" s="194" t="s">
        <v>1</v>
      </c>
      <c r="F381" s="195" t="s">
        <v>967</v>
      </c>
      <c r="G381" s="14"/>
      <c r="H381" s="196">
        <v>100.69</v>
      </c>
      <c r="I381" s="197"/>
      <c r="J381" s="14"/>
      <c r="K381" s="14"/>
      <c r="L381" s="193"/>
      <c r="M381" s="198"/>
      <c r="N381" s="199"/>
      <c r="O381" s="199"/>
      <c r="P381" s="199"/>
      <c r="Q381" s="199"/>
      <c r="R381" s="199"/>
      <c r="S381" s="199"/>
      <c r="T381" s="20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194" t="s">
        <v>161</v>
      </c>
      <c r="AU381" s="194" t="s">
        <v>86</v>
      </c>
      <c r="AV381" s="14" t="s">
        <v>86</v>
      </c>
      <c r="AW381" s="14" t="s">
        <v>32</v>
      </c>
      <c r="AX381" s="14" t="s">
        <v>76</v>
      </c>
      <c r="AY381" s="194" t="s">
        <v>124</v>
      </c>
    </row>
    <row r="382" s="16" customFormat="1">
      <c r="A382" s="16"/>
      <c r="B382" s="224"/>
      <c r="C382" s="16"/>
      <c r="D382" s="186" t="s">
        <v>161</v>
      </c>
      <c r="E382" s="225" t="s">
        <v>1</v>
      </c>
      <c r="F382" s="226" t="s">
        <v>273</v>
      </c>
      <c r="G382" s="16"/>
      <c r="H382" s="227">
        <v>288.15999999999997</v>
      </c>
      <c r="I382" s="228"/>
      <c r="J382" s="16"/>
      <c r="K382" s="16"/>
      <c r="L382" s="224"/>
      <c r="M382" s="229"/>
      <c r="N382" s="230"/>
      <c r="O382" s="230"/>
      <c r="P382" s="230"/>
      <c r="Q382" s="230"/>
      <c r="R382" s="230"/>
      <c r="S382" s="230"/>
      <c r="T382" s="231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T382" s="225" t="s">
        <v>161</v>
      </c>
      <c r="AU382" s="225" t="s">
        <v>86</v>
      </c>
      <c r="AV382" s="16" t="s">
        <v>137</v>
      </c>
      <c r="AW382" s="16" t="s">
        <v>32</v>
      </c>
      <c r="AX382" s="16" t="s">
        <v>76</v>
      </c>
      <c r="AY382" s="225" t="s">
        <v>124</v>
      </c>
    </row>
    <row r="383" s="14" customFormat="1">
      <c r="A383" s="14"/>
      <c r="B383" s="193"/>
      <c r="C383" s="14"/>
      <c r="D383" s="186" t="s">
        <v>161</v>
      </c>
      <c r="E383" s="194" t="s">
        <v>1</v>
      </c>
      <c r="F383" s="195" t="s">
        <v>968</v>
      </c>
      <c r="G383" s="14"/>
      <c r="H383" s="196">
        <v>1.2</v>
      </c>
      <c r="I383" s="197"/>
      <c r="J383" s="14"/>
      <c r="K383" s="14"/>
      <c r="L383" s="193"/>
      <c r="M383" s="198"/>
      <c r="N383" s="199"/>
      <c r="O383" s="199"/>
      <c r="P383" s="199"/>
      <c r="Q383" s="199"/>
      <c r="R383" s="199"/>
      <c r="S383" s="199"/>
      <c r="T383" s="20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194" t="s">
        <v>161</v>
      </c>
      <c r="AU383" s="194" t="s">
        <v>86</v>
      </c>
      <c r="AV383" s="14" t="s">
        <v>86</v>
      </c>
      <c r="AW383" s="14" t="s">
        <v>32</v>
      </c>
      <c r="AX383" s="14" t="s">
        <v>76</v>
      </c>
      <c r="AY383" s="194" t="s">
        <v>124</v>
      </c>
    </row>
    <row r="384" s="15" customFormat="1">
      <c r="A384" s="15"/>
      <c r="B384" s="206"/>
      <c r="C384" s="15"/>
      <c r="D384" s="186" t="s">
        <v>161</v>
      </c>
      <c r="E384" s="207" t="s">
        <v>1</v>
      </c>
      <c r="F384" s="208" t="s">
        <v>207</v>
      </c>
      <c r="G384" s="15"/>
      <c r="H384" s="209">
        <v>289.35999999999996</v>
      </c>
      <c r="I384" s="210"/>
      <c r="J384" s="15"/>
      <c r="K384" s="15"/>
      <c r="L384" s="206"/>
      <c r="M384" s="211"/>
      <c r="N384" s="212"/>
      <c r="O384" s="212"/>
      <c r="P384" s="212"/>
      <c r="Q384" s="212"/>
      <c r="R384" s="212"/>
      <c r="S384" s="212"/>
      <c r="T384" s="213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07" t="s">
        <v>161</v>
      </c>
      <c r="AU384" s="207" t="s">
        <v>86</v>
      </c>
      <c r="AV384" s="15" t="s">
        <v>141</v>
      </c>
      <c r="AW384" s="15" t="s">
        <v>32</v>
      </c>
      <c r="AX384" s="15" t="s">
        <v>84</v>
      </c>
      <c r="AY384" s="207" t="s">
        <v>124</v>
      </c>
    </row>
    <row r="385" s="2" customFormat="1" ht="24.15" customHeight="1">
      <c r="A385" s="38"/>
      <c r="B385" s="171"/>
      <c r="C385" s="172" t="s">
        <v>701</v>
      </c>
      <c r="D385" s="172" t="s">
        <v>127</v>
      </c>
      <c r="E385" s="173" t="s">
        <v>697</v>
      </c>
      <c r="F385" s="174" t="s">
        <v>698</v>
      </c>
      <c r="G385" s="175" t="s">
        <v>331</v>
      </c>
      <c r="H385" s="176">
        <v>3182.3000000000002</v>
      </c>
      <c r="I385" s="177"/>
      <c r="J385" s="178">
        <f>ROUND(I385*H385,2)</f>
        <v>0</v>
      </c>
      <c r="K385" s="174" t="s">
        <v>197</v>
      </c>
      <c r="L385" s="39"/>
      <c r="M385" s="179" t="s">
        <v>1</v>
      </c>
      <c r="N385" s="180" t="s">
        <v>41</v>
      </c>
      <c r="O385" s="77"/>
      <c r="P385" s="181">
        <f>O385*H385</f>
        <v>0</v>
      </c>
      <c r="Q385" s="181">
        <v>0</v>
      </c>
      <c r="R385" s="181">
        <f>Q385*H385</f>
        <v>0</v>
      </c>
      <c r="S385" s="181">
        <v>0</v>
      </c>
      <c r="T385" s="18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83" t="s">
        <v>141</v>
      </c>
      <c r="AT385" s="183" t="s">
        <v>127</v>
      </c>
      <c r="AU385" s="183" t="s">
        <v>86</v>
      </c>
      <c r="AY385" s="19" t="s">
        <v>124</v>
      </c>
      <c r="BE385" s="184">
        <f>IF(N385="základní",J385,0)</f>
        <v>0</v>
      </c>
      <c r="BF385" s="184">
        <f>IF(N385="snížená",J385,0)</f>
        <v>0</v>
      </c>
      <c r="BG385" s="184">
        <f>IF(N385="zákl. přenesená",J385,0)</f>
        <v>0</v>
      </c>
      <c r="BH385" s="184">
        <f>IF(N385="sníž. přenesená",J385,0)</f>
        <v>0</v>
      </c>
      <c r="BI385" s="184">
        <f>IF(N385="nulová",J385,0)</f>
        <v>0</v>
      </c>
      <c r="BJ385" s="19" t="s">
        <v>84</v>
      </c>
      <c r="BK385" s="184">
        <f>ROUND(I385*H385,2)</f>
        <v>0</v>
      </c>
      <c r="BL385" s="19" t="s">
        <v>141</v>
      </c>
      <c r="BM385" s="183" t="s">
        <v>969</v>
      </c>
    </row>
    <row r="386" s="14" customFormat="1">
      <c r="A386" s="14"/>
      <c r="B386" s="193"/>
      <c r="C386" s="14"/>
      <c r="D386" s="186" t="s">
        <v>161</v>
      </c>
      <c r="E386" s="194" t="s">
        <v>1</v>
      </c>
      <c r="F386" s="195" t="s">
        <v>970</v>
      </c>
      <c r="G386" s="14"/>
      <c r="H386" s="196">
        <v>3182.3000000000002</v>
      </c>
      <c r="I386" s="197"/>
      <c r="J386" s="14"/>
      <c r="K386" s="14"/>
      <c r="L386" s="193"/>
      <c r="M386" s="198"/>
      <c r="N386" s="199"/>
      <c r="O386" s="199"/>
      <c r="P386" s="199"/>
      <c r="Q386" s="199"/>
      <c r="R386" s="199"/>
      <c r="S386" s="199"/>
      <c r="T386" s="20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194" t="s">
        <v>161</v>
      </c>
      <c r="AU386" s="194" t="s">
        <v>86</v>
      </c>
      <c r="AV386" s="14" t="s">
        <v>86</v>
      </c>
      <c r="AW386" s="14" t="s">
        <v>32</v>
      </c>
      <c r="AX386" s="14" t="s">
        <v>84</v>
      </c>
      <c r="AY386" s="194" t="s">
        <v>124</v>
      </c>
    </row>
    <row r="387" s="2" customFormat="1" ht="24.15" customHeight="1">
      <c r="A387" s="38"/>
      <c r="B387" s="171"/>
      <c r="C387" s="172" t="s">
        <v>705</v>
      </c>
      <c r="D387" s="172" t="s">
        <v>127</v>
      </c>
      <c r="E387" s="173" t="s">
        <v>702</v>
      </c>
      <c r="F387" s="174" t="s">
        <v>703</v>
      </c>
      <c r="G387" s="175" t="s">
        <v>331</v>
      </c>
      <c r="H387" s="176">
        <v>204.33000000000001</v>
      </c>
      <c r="I387" s="177"/>
      <c r="J387" s="178">
        <f>ROUND(I387*H387,2)</f>
        <v>0</v>
      </c>
      <c r="K387" s="174" t="s">
        <v>197</v>
      </c>
      <c r="L387" s="39"/>
      <c r="M387" s="179" t="s">
        <v>1</v>
      </c>
      <c r="N387" s="180" t="s">
        <v>41</v>
      </c>
      <c r="O387" s="77"/>
      <c r="P387" s="181">
        <f>O387*H387</f>
        <v>0</v>
      </c>
      <c r="Q387" s="181">
        <v>0</v>
      </c>
      <c r="R387" s="181">
        <f>Q387*H387</f>
        <v>0</v>
      </c>
      <c r="S387" s="181">
        <v>0</v>
      </c>
      <c r="T387" s="18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83" t="s">
        <v>141</v>
      </c>
      <c r="AT387" s="183" t="s">
        <v>127</v>
      </c>
      <c r="AU387" s="183" t="s">
        <v>86</v>
      </c>
      <c r="AY387" s="19" t="s">
        <v>124</v>
      </c>
      <c r="BE387" s="184">
        <f>IF(N387="základní",J387,0)</f>
        <v>0</v>
      </c>
      <c r="BF387" s="184">
        <f>IF(N387="snížená",J387,0)</f>
        <v>0</v>
      </c>
      <c r="BG387" s="184">
        <f>IF(N387="zákl. přenesená",J387,0)</f>
        <v>0</v>
      </c>
      <c r="BH387" s="184">
        <f>IF(N387="sníž. přenesená",J387,0)</f>
        <v>0</v>
      </c>
      <c r="BI387" s="184">
        <f>IF(N387="nulová",J387,0)</f>
        <v>0</v>
      </c>
      <c r="BJ387" s="19" t="s">
        <v>84</v>
      </c>
      <c r="BK387" s="184">
        <f>ROUND(I387*H387,2)</f>
        <v>0</v>
      </c>
      <c r="BL387" s="19" t="s">
        <v>141</v>
      </c>
      <c r="BM387" s="183" t="s">
        <v>971</v>
      </c>
    </row>
    <row r="388" s="2" customFormat="1" ht="24.15" customHeight="1">
      <c r="A388" s="38"/>
      <c r="B388" s="171"/>
      <c r="C388" s="172" t="s">
        <v>709</v>
      </c>
      <c r="D388" s="172" t="s">
        <v>127</v>
      </c>
      <c r="E388" s="173" t="s">
        <v>706</v>
      </c>
      <c r="F388" s="174" t="s">
        <v>707</v>
      </c>
      <c r="G388" s="175" t="s">
        <v>331</v>
      </c>
      <c r="H388" s="176">
        <v>289.30000000000001</v>
      </c>
      <c r="I388" s="177"/>
      <c r="J388" s="178">
        <f>ROUND(I388*H388,2)</f>
        <v>0</v>
      </c>
      <c r="K388" s="174" t="s">
        <v>197</v>
      </c>
      <c r="L388" s="39"/>
      <c r="M388" s="179" t="s">
        <v>1</v>
      </c>
      <c r="N388" s="180" t="s">
        <v>41</v>
      </c>
      <c r="O388" s="77"/>
      <c r="P388" s="181">
        <f>O388*H388</f>
        <v>0</v>
      </c>
      <c r="Q388" s="181">
        <v>0</v>
      </c>
      <c r="R388" s="181">
        <f>Q388*H388</f>
        <v>0</v>
      </c>
      <c r="S388" s="181">
        <v>0</v>
      </c>
      <c r="T388" s="18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83" t="s">
        <v>141</v>
      </c>
      <c r="AT388" s="183" t="s">
        <v>127</v>
      </c>
      <c r="AU388" s="183" t="s">
        <v>86</v>
      </c>
      <c r="AY388" s="19" t="s">
        <v>124</v>
      </c>
      <c r="BE388" s="184">
        <f>IF(N388="základní",J388,0)</f>
        <v>0</v>
      </c>
      <c r="BF388" s="184">
        <f>IF(N388="snížená",J388,0)</f>
        <v>0</v>
      </c>
      <c r="BG388" s="184">
        <f>IF(N388="zákl. přenesená",J388,0)</f>
        <v>0</v>
      </c>
      <c r="BH388" s="184">
        <f>IF(N388="sníž. přenesená",J388,0)</f>
        <v>0</v>
      </c>
      <c r="BI388" s="184">
        <f>IF(N388="nulová",J388,0)</f>
        <v>0</v>
      </c>
      <c r="BJ388" s="19" t="s">
        <v>84</v>
      </c>
      <c r="BK388" s="184">
        <f>ROUND(I388*H388,2)</f>
        <v>0</v>
      </c>
      <c r="BL388" s="19" t="s">
        <v>141</v>
      </c>
      <c r="BM388" s="183" t="s">
        <v>972</v>
      </c>
    </row>
    <row r="389" s="2" customFormat="1" ht="37.8" customHeight="1">
      <c r="A389" s="38"/>
      <c r="B389" s="171"/>
      <c r="C389" s="172" t="s">
        <v>715</v>
      </c>
      <c r="D389" s="172" t="s">
        <v>127</v>
      </c>
      <c r="E389" s="173" t="s">
        <v>710</v>
      </c>
      <c r="F389" s="174" t="s">
        <v>711</v>
      </c>
      <c r="G389" s="175" t="s">
        <v>331</v>
      </c>
      <c r="H389" s="176">
        <v>298.72000000000003</v>
      </c>
      <c r="I389" s="177"/>
      <c r="J389" s="178">
        <f>ROUND(I389*H389,2)</f>
        <v>0</v>
      </c>
      <c r="K389" s="174" t="s">
        <v>197</v>
      </c>
      <c r="L389" s="39"/>
      <c r="M389" s="179" t="s">
        <v>1</v>
      </c>
      <c r="N389" s="180" t="s">
        <v>41</v>
      </c>
      <c r="O389" s="77"/>
      <c r="P389" s="181">
        <f>O389*H389</f>
        <v>0</v>
      </c>
      <c r="Q389" s="181">
        <v>0</v>
      </c>
      <c r="R389" s="181">
        <f>Q389*H389</f>
        <v>0</v>
      </c>
      <c r="S389" s="181">
        <v>0</v>
      </c>
      <c r="T389" s="18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83" t="s">
        <v>141</v>
      </c>
      <c r="AT389" s="183" t="s">
        <v>127</v>
      </c>
      <c r="AU389" s="183" t="s">
        <v>86</v>
      </c>
      <c r="AY389" s="19" t="s">
        <v>124</v>
      </c>
      <c r="BE389" s="184">
        <f>IF(N389="základní",J389,0)</f>
        <v>0</v>
      </c>
      <c r="BF389" s="184">
        <f>IF(N389="snížená",J389,0)</f>
        <v>0</v>
      </c>
      <c r="BG389" s="184">
        <f>IF(N389="zákl. přenesená",J389,0)</f>
        <v>0</v>
      </c>
      <c r="BH389" s="184">
        <f>IF(N389="sníž. přenesená",J389,0)</f>
        <v>0</v>
      </c>
      <c r="BI389" s="184">
        <f>IF(N389="nulová",J389,0)</f>
        <v>0</v>
      </c>
      <c r="BJ389" s="19" t="s">
        <v>84</v>
      </c>
      <c r="BK389" s="184">
        <f>ROUND(I389*H389,2)</f>
        <v>0</v>
      </c>
      <c r="BL389" s="19" t="s">
        <v>141</v>
      </c>
      <c r="BM389" s="183" t="s">
        <v>973</v>
      </c>
    </row>
    <row r="390" s="13" customFormat="1">
      <c r="A390" s="13"/>
      <c r="B390" s="185"/>
      <c r="C390" s="13"/>
      <c r="D390" s="186" t="s">
        <v>161</v>
      </c>
      <c r="E390" s="187" t="s">
        <v>1</v>
      </c>
      <c r="F390" s="188" t="s">
        <v>713</v>
      </c>
      <c r="G390" s="13"/>
      <c r="H390" s="187" t="s">
        <v>1</v>
      </c>
      <c r="I390" s="189"/>
      <c r="J390" s="13"/>
      <c r="K390" s="13"/>
      <c r="L390" s="185"/>
      <c r="M390" s="190"/>
      <c r="N390" s="191"/>
      <c r="O390" s="191"/>
      <c r="P390" s="191"/>
      <c r="Q390" s="191"/>
      <c r="R390" s="191"/>
      <c r="S390" s="191"/>
      <c r="T390" s="192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87" t="s">
        <v>161</v>
      </c>
      <c r="AU390" s="187" t="s">
        <v>86</v>
      </c>
      <c r="AV390" s="13" t="s">
        <v>84</v>
      </c>
      <c r="AW390" s="13" t="s">
        <v>32</v>
      </c>
      <c r="AX390" s="13" t="s">
        <v>76</v>
      </c>
      <c r="AY390" s="187" t="s">
        <v>124</v>
      </c>
    </row>
    <row r="391" s="14" customFormat="1">
      <c r="A391" s="14"/>
      <c r="B391" s="193"/>
      <c r="C391" s="14"/>
      <c r="D391" s="186" t="s">
        <v>161</v>
      </c>
      <c r="E391" s="194" t="s">
        <v>1</v>
      </c>
      <c r="F391" s="195" t="s">
        <v>963</v>
      </c>
      <c r="G391" s="14"/>
      <c r="H391" s="196">
        <v>14.119999999999999</v>
      </c>
      <c r="I391" s="197"/>
      <c r="J391" s="14"/>
      <c r="K391" s="14"/>
      <c r="L391" s="193"/>
      <c r="M391" s="198"/>
      <c r="N391" s="199"/>
      <c r="O391" s="199"/>
      <c r="P391" s="199"/>
      <c r="Q391" s="199"/>
      <c r="R391" s="199"/>
      <c r="S391" s="199"/>
      <c r="T391" s="20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194" t="s">
        <v>161</v>
      </c>
      <c r="AU391" s="194" t="s">
        <v>86</v>
      </c>
      <c r="AV391" s="14" t="s">
        <v>86</v>
      </c>
      <c r="AW391" s="14" t="s">
        <v>32</v>
      </c>
      <c r="AX391" s="14" t="s">
        <v>76</v>
      </c>
      <c r="AY391" s="194" t="s">
        <v>124</v>
      </c>
    </row>
    <row r="392" s="14" customFormat="1">
      <c r="A392" s="14"/>
      <c r="B392" s="193"/>
      <c r="C392" s="14"/>
      <c r="D392" s="186" t="s">
        <v>161</v>
      </c>
      <c r="E392" s="194" t="s">
        <v>1</v>
      </c>
      <c r="F392" s="195" t="s">
        <v>964</v>
      </c>
      <c r="G392" s="14"/>
      <c r="H392" s="196">
        <v>103.06999999999999</v>
      </c>
      <c r="I392" s="197"/>
      <c r="J392" s="14"/>
      <c r="K392" s="14"/>
      <c r="L392" s="193"/>
      <c r="M392" s="198"/>
      <c r="N392" s="199"/>
      <c r="O392" s="199"/>
      <c r="P392" s="199"/>
      <c r="Q392" s="199"/>
      <c r="R392" s="199"/>
      <c r="S392" s="199"/>
      <c r="T392" s="20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194" t="s">
        <v>161</v>
      </c>
      <c r="AU392" s="194" t="s">
        <v>86</v>
      </c>
      <c r="AV392" s="14" t="s">
        <v>86</v>
      </c>
      <c r="AW392" s="14" t="s">
        <v>32</v>
      </c>
      <c r="AX392" s="14" t="s">
        <v>76</v>
      </c>
      <c r="AY392" s="194" t="s">
        <v>124</v>
      </c>
    </row>
    <row r="393" s="14" customFormat="1">
      <c r="A393" s="14"/>
      <c r="B393" s="193"/>
      <c r="C393" s="14"/>
      <c r="D393" s="186" t="s">
        <v>161</v>
      </c>
      <c r="E393" s="194" t="s">
        <v>1</v>
      </c>
      <c r="F393" s="195" t="s">
        <v>965</v>
      </c>
      <c r="G393" s="14"/>
      <c r="H393" s="196">
        <v>68.019999999999996</v>
      </c>
      <c r="I393" s="197"/>
      <c r="J393" s="14"/>
      <c r="K393" s="14"/>
      <c r="L393" s="193"/>
      <c r="M393" s="198"/>
      <c r="N393" s="199"/>
      <c r="O393" s="199"/>
      <c r="P393" s="199"/>
      <c r="Q393" s="199"/>
      <c r="R393" s="199"/>
      <c r="S393" s="199"/>
      <c r="T393" s="20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194" t="s">
        <v>161</v>
      </c>
      <c r="AU393" s="194" t="s">
        <v>86</v>
      </c>
      <c r="AV393" s="14" t="s">
        <v>86</v>
      </c>
      <c r="AW393" s="14" t="s">
        <v>32</v>
      </c>
      <c r="AX393" s="14" t="s">
        <v>76</v>
      </c>
      <c r="AY393" s="194" t="s">
        <v>124</v>
      </c>
    </row>
    <row r="394" s="14" customFormat="1">
      <c r="A394" s="14"/>
      <c r="B394" s="193"/>
      <c r="C394" s="14"/>
      <c r="D394" s="186" t="s">
        <v>161</v>
      </c>
      <c r="E394" s="194" t="s">
        <v>1</v>
      </c>
      <c r="F394" s="195" t="s">
        <v>967</v>
      </c>
      <c r="G394" s="14"/>
      <c r="H394" s="196">
        <v>100.69</v>
      </c>
      <c r="I394" s="197"/>
      <c r="J394" s="14"/>
      <c r="K394" s="14"/>
      <c r="L394" s="193"/>
      <c r="M394" s="198"/>
      <c r="N394" s="199"/>
      <c r="O394" s="199"/>
      <c r="P394" s="199"/>
      <c r="Q394" s="199"/>
      <c r="R394" s="199"/>
      <c r="S394" s="199"/>
      <c r="T394" s="20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194" t="s">
        <v>161</v>
      </c>
      <c r="AU394" s="194" t="s">
        <v>86</v>
      </c>
      <c r="AV394" s="14" t="s">
        <v>86</v>
      </c>
      <c r="AW394" s="14" t="s">
        <v>32</v>
      </c>
      <c r="AX394" s="14" t="s">
        <v>76</v>
      </c>
      <c r="AY394" s="194" t="s">
        <v>124</v>
      </c>
    </row>
    <row r="395" s="14" customFormat="1">
      <c r="A395" s="14"/>
      <c r="B395" s="193"/>
      <c r="C395" s="14"/>
      <c r="D395" s="186" t="s">
        <v>161</v>
      </c>
      <c r="E395" s="194" t="s">
        <v>1</v>
      </c>
      <c r="F395" s="195" t="s">
        <v>966</v>
      </c>
      <c r="G395" s="14"/>
      <c r="H395" s="196">
        <v>2.2599999999999998</v>
      </c>
      <c r="I395" s="197"/>
      <c r="J395" s="14"/>
      <c r="K395" s="14"/>
      <c r="L395" s="193"/>
      <c r="M395" s="198"/>
      <c r="N395" s="199"/>
      <c r="O395" s="199"/>
      <c r="P395" s="199"/>
      <c r="Q395" s="199"/>
      <c r="R395" s="199"/>
      <c r="S395" s="199"/>
      <c r="T395" s="20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194" t="s">
        <v>161</v>
      </c>
      <c r="AU395" s="194" t="s">
        <v>86</v>
      </c>
      <c r="AV395" s="14" t="s">
        <v>86</v>
      </c>
      <c r="AW395" s="14" t="s">
        <v>32</v>
      </c>
      <c r="AX395" s="14" t="s">
        <v>76</v>
      </c>
      <c r="AY395" s="194" t="s">
        <v>124</v>
      </c>
    </row>
    <row r="396" s="14" customFormat="1">
      <c r="A396" s="14"/>
      <c r="B396" s="193"/>
      <c r="C396" s="14"/>
      <c r="D396" s="186" t="s">
        <v>161</v>
      </c>
      <c r="E396" s="194" t="s">
        <v>1</v>
      </c>
      <c r="F396" s="195" t="s">
        <v>974</v>
      </c>
      <c r="G396" s="14"/>
      <c r="H396" s="196">
        <v>10.560000000000001</v>
      </c>
      <c r="I396" s="197"/>
      <c r="J396" s="14"/>
      <c r="K396" s="14"/>
      <c r="L396" s="193"/>
      <c r="M396" s="198"/>
      <c r="N396" s="199"/>
      <c r="O396" s="199"/>
      <c r="P396" s="199"/>
      <c r="Q396" s="199"/>
      <c r="R396" s="199"/>
      <c r="S396" s="199"/>
      <c r="T396" s="20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194" t="s">
        <v>161</v>
      </c>
      <c r="AU396" s="194" t="s">
        <v>86</v>
      </c>
      <c r="AV396" s="14" t="s">
        <v>86</v>
      </c>
      <c r="AW396" s="14" t="s">
        <v>32</v>
      </c>
      <c r="AX396" s="14" t="s">
        <v>76</v>
      </c>
      <c r="AY396" s="194" t="s">
        <v>124</v>
      </c>
    </row>
    <row r="397" s="15" customFormat="1">
      <c r="A397" s="15"/>
      <c r="B397" s="206"/>
      <c r="C397" s="15"/>
      <c r="D397" s="186" t="s">
        <v>161</v>
      </c>
      <c r="E397" s="207" t="s">
        <v>1</v>
      </c>
      <c r="F397" s="208" t="s">
        <v>207</v>
      </c>
      <c r="G397" s="15"/>
      <c r="H397" s="209">
        <v>298.71999999999997</v>
      </c>
      <c r="I397" s="210"/>
      <c r="J397" s="15"/>
      <c r="K397" s="15"/>
      <c r="L397" s="206"/>
      <c r="M397" s="211"/>
      <c r="N397" s="212"/>
      <c r="O397" s="212"/>
      <c r="P397" s="212"/>
      <c r="Q397" s="212"/>
      <c r="R397" s="212"/>
      <c r="S397" s="212"/>
      <c r="T397" s="21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07" t="s">
        <v>161</v>
      </c>
      <c r="AU397" s="207" t="s">
        <v>86</v>
      </c>
      <c r="AV397" s="15" t="s">
        <v>141</v>
      </c>
      <c r="AW397" s="15" t="s">
        <v>32</v>
      </c>
      <c r="AX397" s="15" t="s">
        <v>84</v>
      </c>
      <c r="AY397" s="207" t="s">
        <v>124</v>
      </c>
    </row>
    <row r="398" s="2" customFormat="1" ht="16.5" customHeight="1">
      <c r="A398" s="38"/>
      <c r="B398" s="171"/>
      <c r="C398" s="172" t="s">
        <v>720</v>
      </c>
      <c r="D398" s="172" t="s">
        <v>127</v>
      </c>
      <c r="E398" s="173" t="s">
        <v>716</v>
      </c>
      <c r="F398" s="174" t="s">
        <v>717</v>
      </c>
      <c r="G398" s="175" t="s">
        <v>331</v>
      </c>
      <c r="H398" s="176">
        <v>1.2</v>
      </c>
      <c r="I398" s="177"/>
      <c r="J398" s="178">
        <f>ROUND(I398*H398,2)</f>
        <v>0</v>
      </c>
      <c r="K398" s="174" t="s">
        <v>1</v>
      </c>
      <c r="L398" s="39"/>
      <c r="M398" s="179" t="s">
        <v>1</v>
      </c>
      <c r="N398" s="180" t="s">
        <v>41</v>
      </c>
      <c r="O398" s="77"/>
      <c r="P398" s="181">
        <f>O398*H398</f>
        <v>0</v>
      </c>
      <c r="Q398" s="181">
        <v>0</v>
      </c>
      <c r="R398" s="181">
        <f>Q398*H398</f>
        <v>0</v>
      </c>
      <c r="S398" s="181">
        <v>0</v>
      </c>
      <c r="T398" s="182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83" t="s">
        <v>141</v>
      </c>
      <c r="AT398" s="183" t="s">
        <v>127</v>
      </c>
      <c r="AU398" s="183" t="s">
        <v>86</v>
      </c>
      <c r="AY398" s="19" t="s">
        <v>124</v>
      </c>
      <c r="BE398" s="184">
        <f>IF(N398="základní",J398,0)</f>
        <v>0</v>
      </c>
      <c r="BF398" s="184">
        <f>IF(N398="snížená",J398,0)</f>
        <v>0</v>
      </c>
      <c r="BG398" s="184">
        <f>IF(N398="zákl. přenesená",J398,0)</f>
        <v>0</v>
      </c>
      <c r="BH398" s="184">
        <f>IF(N398="sníž. přenesená",J398,0)</f>
        <v>0</v>
      </c>
      <c r="BI398" s="184">
        <f>IF(N398="nulová",J398,0)</f>
        <v>0</v>
      </c>
      <c r="BJ398" s="19" t="s">
        <v>84</v>
      </c>
      <c r="BK398" s="184">
        <f>ROUND(I398*H398,2)</f>
        <v>0</v>
      </c>
      <c r="BL398" s="19" t="s">
        <v>141</v>
      </c>
      <c r="BM398" s="183" t="s">
        <v>975</v>
      </c>
    </row>
    <row r="399" s="2" customFormat="1" ht="44.25" customHeight="1">
      <c r="A399" s="38"/>
      <c r="B399" s="171"/>
      <c r="C399" s="172" t="s">
        <v>724</v>
      </c>
      <c r="D399" s="172" t="s">
        <v>127</v>
      </c>
      <c r="E399" s="173" t="s">
        <v>721</v>
      </c>
      <c r="F399" s="174" t="s">
        <v>722</v>
      </c>
      <c r="G399" s="175" t="s">
        <v>331</v>
      </c>
      <c r="H399" s="176">
        <v>173.55000000000001</v>
      </c>
      <c r="I399" s="177"/>
      <c r="J399" s="178">
        <f>ROUND(I399*H399,2)</f>
        <v>0</v>
      </c>
      <c r="K399" s="174" t="s">
        <v>197</v>
      </c>
      <c r="L399" s="39"/>
      <c r="M399" s="179" t="s">
        <v>1</v>
      </c>
      <c r="N399" s="180" t="s">
        <v>41</v>
      </c>
      <c r="O399" s="77"/>
      <c r="P399" s="181">
        <f>O399*H399</f>
        <v>0</v>
      </c>
      <c r="Q399" s="181">
        <v>0</v>
      </c>
      <c r="R399" s="181">
        <f>Q399*H399</f>
        <v>0</v>
      </c>
      <c r="S399" s="181">
        <v>0</v>
      </c>
      <c r="T399" s="18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83" t="s">
        <v>141</v>
      </c>
      <c r="AT399" s="183" t="s">
        <v>127</v>
      </c>
      <c r="AU399" s="183" t="s">
        <v>86</v>
      </c>
      <c r="AY399" s="19" t="s">
        <v>124</v>
      </c>
      <c r="BE399" s="184">
        <f>IF(N399="základní",J399,0)</f>
        <v>0</v>
      </c>
      <c r="BF399" s="184">
        <f>IF(N399="snížená",J399,0)</f>
        <v>0</v>
      </c>
      <c r="BG399" s="184">
        <f>IF(N399="zákl. přenesená",J399,0)</f>
        <v>0</v>
      </c>
      <c r="BH399" s="184">
        <f>IF(N399="sníž. přenesená",J399,0)</f>
        <v>0</v>
      </c>
      <c r="BI399" s="184">
        <f>IF(N399="nulová",J399,0)</f>
        <v>0</v>
      </c>
      <c r="BJ399" s="19" t="s">
        <v>84</v>
      </c>
      <c r="BK399" s="184">
        <f>ROUND(I399*H399,2)</f>
        <v>0</v>
      </c>
      <c r="BL399" s="19" t="s">
        <v>141</v>
      </c>
      <c r="BM399" s="183" t="s">
        <v>976</v>
      </c>
    </row>
    <row r="400" s="13" customFormat="1">
      <c r="A400" s="13"/>
      <c r="B400" s="185"/>
      <c r="C400" s="13"/>
      <c r="D400" s="186" t="s">
        <v>161</v>
      </c>
      <c r="E400" s="187" t="s">
        <v>1</v>
      </c>
      <c r="F400" s="188" t="s">
        <v>713</v>
      </c>
      <c r="G400" s="13"/>
      <c r="H400" s="187" t="s">
        <v>1</v>
      </c>
      <c r="I400" s="189"/>
      <c r="J400" s="13"/>
      <c r="K400" s="13"/>
      <c r="L400" s="185"/>
      <c r="M400" s="190"/>
      <c r="N400" s="191"/>
      <c r="O400" s="191"/>
      <c r="P400" s="191"/>
      <c r="Q400" s="191"/>
      <c r="R400" s="191"/>
      <c r="S400" s="191"/>
      <c r="T400" s="192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87" t="s">
        <v>161</v>
      </c>
      <c r="AU400" s="187" t="s">
        <v>86</v>
      </c>
      <c r="AV400" s="13" t="s">
        <v>84</v>
      </c>
      <c r="AW400" s="13" t="s">
        <v>32</v>
      </c>
      <c r="AX400" s="13" t="s">
        <v>76</v>
      </c>
      <c r="AY400" s="187" t="s">
        <v>124</v>
      </c>
    </row>
    <row r="401" s="14" customFormat="1">
      <c r="A401" s="14"/>
      <c r="B401" s="193"/>
      <c r="C401" s="14"/>
      <c r="D401" s="186" t="s">
        <v>161</v>
      </c>
      <c r="E401" s="194" t="s">
        <v>1</v>
      </c>
      <c r="F401" s="195" t="s">
        <v>954</v>
      </c>
      <c r="G401" s="14"/>
      <c r="H401" s="196">
        <v>173.55000000000001</v>
      </c>
      <c r="I401" s="197"/>
      <c r="J401" s="14"/>
      <c r="K401" s="14"/>
      <c r="L401" s="193"/>
      <c r="M401" s="198"/>
      <c r="N401" s="199"/>
      <c r="O401" s="199"/>
      <c r="P401" s="199"/>
      <c r="Q401" s="199"/>
      <c r="R401" s="199"/>
      <c r="S401" s="199"/>
      <c r="T401" s="20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194" t="s">
        <v>161</v>
      </c>
      <c r="AU401" s="194" t="s">
        <v>86</v>
      </c>
      <c r="AV401" s="14" t="s">
        <v>86</v>
      </c>
      <c r="AW401" s="14" t="s">
        <v>32</v>
      </c>
      <c r="AX401" s="14" t="s">
        <v>84</v>
      </c>
      <c r="AY401" s="194" t="s">
        <v>124</v>
      </c>
    </row>
    <row r="402" s="2" customFormat="1" ht="44.25" customHeight="1">
      <c r="A402" s="38"/>
      <c r="B402" s="171"/>
      <c r="C402" s="172" t="s">
        <v>728</v>
      </c>
      <c r="D402" s="172" t="s">
        <v>127</v>
      </c>
      <c r="E402" s="173" t="s">
        <v>721</v>
      </c>
      <c r="F402" s="174" t="s">
        <v>722</v>
      </c>
      <c r="G402" s="175" t="s">
        <v>331</v>
      </c>
      <c r="H402" s="176">
        <v>12.9</v>
      </c>
      <c r="I402" s="177"/>
      <c r="J402" s="178">
        <f>ROUND(I402*H402,2)</f>
        <v>0</v>
      </c>
      <c r="K402" s="174" t="s">
        <v>197</v>
      </c>
      <c r="L402" s="39"/>
      <c r="M402" s="179" t="s">
        <v>1</v>
      </c>
      <c r="N402" s="180" t="s">
        <v>41</v>
      </c>
      <c r="O402" s="77"/>
      <c r="P402" s="181">
        <f>O402*H402</f>
        <v>0</v>
      </c>
      <c r="Q402" s="181">
        <v>0</v>
      </c>
      <c r="R402" s="181">
        <f>Q402*H402</f>
        <v>0</v>
      </c>
      <c r="S402" s="181">
        <v>0</v>
      </c>
      <c r="T402" s="182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83" t="s">
        <v>141</v>
      </c>
      <c r="AT402" s="183" t="s">
        <v>127</v>
      </c>
      <c r="AU402" s="183" t="s">
        <v>86</v>
      </c>
      <c r="AY402" s="19" t="s">
        <v>124</v>
      </c>
      <c r="BE402" s="184">
        <f>IF(N402="základní",J402,0)</f>
        <v>0</v>
      </c>
      <c r="BF402" s="184">
        <f>IF(N402="snížená",J402,0)</f>
        <v>0</v>
      </c>
      <c r="BG402" s="184">
        <f>IF(N402="zákl. přenesená",J402,0)</f>
        <v>0</v>
      </c>
      <c r="BH402" s="184">
        <f>IF(N402="sníž. přenesená",J402,0)</f>
        <v>0</v>
      </c>
      <c r="BI402" s="184">
        <f>IF(N402="nulová",J402,0)</f>
        <v>0</v>
      </c>
      <c r="BJ402" s="19" t="s">
        <v>84</v>
      </c>
      <c r="BK402" s="184">
        <f>ROUND(I402*H402,2)</f>
        <v>0</v>
      </c>
      <c r="BL402" s="19" t="s">
        <v>141</v>
      </c>
      <c r="BM402" s="183" t="s">
        <v>977</v>
      </c>
    </row>
    <row r="403" s="13" customFormat="1">
      <c r="A403" s="13"/>
      <c r="B403" s="185"/>
      <c r="C403" s="13"/>
      <c r="D403" s="186" t="s">
        <v>161</v>
      </c>
      <c r="E403" s="187" t="s">
        <v>1</v>
      </c>
      <c r="F403" s="188" t="s">
        <v>726</v>
      </c>
      <c r="G403" s="13"/>
      <c r="H403" s="187" t="s">
        <v>1</v>
      </c>
      <c r="I403" s="189"/>
      <c r="J403" s="13"/>
      <c r="K403" s="13"/>
      <c r="L403" s="185"/>
      <c r="M403" s="190"/>
      <c r="N403" s="191"/>
      <c r="O403" s="191"/>
      <c r="P403" s="191"/>
      <c r="Q403" s="191"/>
      <c r="R403" s="191"/>
      <c r="S403" s="191"/>
      <c r="T403" s="19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87" t="s">
        <v>161</v>
      </c>
      <c r="AU403" s="187" t="s">
        <v>86</v>
      </c>
      <c r="AV403" s="13" t="s">
        <v>84</v>
      </c>
      <c r="AW403" s="13" t="s">
        <v>32</v>
      </c>
      <c r="AX403" s="13" t="s">
        <v>76</v>
      </c>
      <c r="AY403" s="187" t="s">
        <v>124</v>
      </c>
    </row>
    <row r="404" s="14" customFormat="1">
      <c r="A404" s="14"/>
      <c r="B404" s="193"/>
      <c r="C404" s="14"/>
      <c r="D404" s="186" t="s">
        <v>161</v>
      </c>
      <c r="E404" s="194" t="s">
        <v>1</v>
      </c>
      <c r="F404" s="195" t="s">
        <v>978</v>
      </c>
      <c r="G404" s="14"/>
      <c r="H404" s="196">
        <v>12.9</v>
      </c>
      <c r="I404" s="197"/>
      <c r="J404" s="14"/>
      <c r="K404" s="14"/>
      <c r="L404" s="193"/>
      <c r="M404" s="198"/>
      <c r="N404" s="199"/>
      <c r="O404" s="199"/>
      <c r="P404" s="199"/>
      <c r="Q404" s="199"/>
      <c r="R404" s="199"/>
      <c r="S404" s="199"/>
      <c r="T404" s="200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194" t="s">
        <v>161</v>
      </c>
      <c r="AU404" s="194" t="s">
        <v>86</v>
      </c>
      <c r="AV404" s="14" t="s">
        <v>86</v>
      </c>
      <c r="AW404" s="14" t="s">
        <v>32</v>
      </c>
      <c r="AX404" s="14" t="s">
        <v>84</v>
      </c>
      <c r="AY404" s="194" t="s">
        <v>124</v>
      </c>
    </row>
    <row r="405" s="2" customFormat="1" ht="44.25" customHeight="1">
      <c r="A405" s="38"/>
      <c r="B405" s="171"/>
      <c r="C405" s="172" t="s">
        <v>732</v>
      </c>
      <c r="D405" s="172" t="s">
        <v>127</v>
      </c>
      <c r="E405" s="173" t="s">
        <v>729</v>
      </c>
      <c r="F405" s="174" t="s">
        <v>730</v>
      </c>
      <c r="G405" s="175" t="s">
        <v>331</v>
      </c>
      <c r="H405" s="176">
        <v>8.0299999999999994</v>
      </c>
      <c r="I405" s="177"/>
      <c r="J405" s="178">
        <f>ROUND(I405*H405,2)</f>
        <v>0</v>
      </c>
      <c r="K405" s="174" t="s">
        <v>197</v>
      </c>
      <c r="L405" s="39"/>
      <c r="M405" s="179" t="s">
        <v>1</v>
      </c>
      <c r="N405" s="180" t="s">
        <v>41</v>
      </c>
      <c r="O405" s="77"/>
      <c r="P405" s="181">
        <f>O405*H405</f>
        <v>0</v>
      </c>
      <c r="Q405" s="181">
        <v>0</v>
      </c>
      <c r="R405" s="181">
        <f>Q405*H405</f>
        <v>0</v>
      </c>
      <c r="S405" s="181">
        <v>0</v>
      </c>
      <c r="T405" s="182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183" t="s">
        <v>141</v>
      </c>
      <c r="AT405" s="183" t="s">
        <v>127</v>
      </c>
      <c r="AU405" s="183" t="s">
        <v>86</v>
      </c>
      <c r="AY405" s="19" t="s">
        <v>124</v>
      </c>
      <c r="BE405" s="184">
        <f>IF(N405="základní",J405,0)</f>
        <v>0</v>
      </c>
      <c r="BF405" s="184">
        <f>IF(N405="snížená",J405,0)</f>
        <v>0</v>
      </c>
      <c r="BG405" s="184">
        <f>IF(N405="zákl. přenesená",J405,0)</f>
        <v>0</v>
      </c>
      <c r="BH405" s="184">
        <f>IF(N405="sníž. přenesená",J405,0)</f>
        <v>0</v>
      </c>
      <c r="BI405" s="184">
        <f>IF(N405="nulová",J405,0)</f>
        <v>0</v>
      </c>
      <c r="BJ405" s="19" t="s">
        <v>84</v>
      </c>
      <c r="BK405" s="184">
        <f>ROUND(I405*H405,2)</f>
        <v>0</v>
      </c>
      <c r="BL405" s="19" t="s">
        <v>141</v>
      </c>
      <c r="BM405" s="183" t="s">
        <v>979</v>
      </c>
    </row>
    <row r="406" s="13" customFormat="1">
      <c r="A406" s="13"/>
      <c r="B406" s="185"/>
      <c r="C406" s="13"/>
      <c r="D406" s="186" t="s">
        <v>161</v>
      </c>
      <c r="E406" s="187" t="s">
        <v>1</v>
      </c>
      <c r="F406" s="188" t="s">
        <v>713</v>
      </c>
      <c r="G406" s="13"/>
      <c r="H406" s="187" t="s">
        <v>1</v>
      </c>
      <c r="I406" s="189"/>
      <c r="J406" s="13"/>
      <c r="K406" s="13"/>
      <c r="L406" s="185"/>
      <c r="M406" s="190"/>
      <c r="N406" s="191"/>
      <c r="O406" s="191"/>
      <c r="P406" s="191"/>
      <c r="Q406" s="191"/>
      <c r="R406" s="191"/>
      <c r="S406" s="191"/>
      <c r="T406" s="192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187" t="s">
        <v>161</v>
      </c>
      <c r="AU406" s="187" t="s">
        <v>86</v>
      </c>
      <c r="AV406" s="13" t="s">
        <v>84</v>
      </c>
      <c r="AW406" s="13" t="s">
        <v>32</v>
      </c>
      <c r="AX406" s="13" t="s">
        <v>76</v>
      </c>
      <c r="AY406" s="187" t="s">
        <v>124</v>
      </c>
    </row>
    <row r="407" s="14" customFormat="1">
      <c r="A407" s="14"/>
      <c r="B407" s="193"/>
      <c r="C407" s="14"/>
      <c r="D407" s="186" t="s">
        <v>161</v>
      </c>
      <c r="E407" s="194" t="s">
        <v>1</v>
      </c>
      <c r="F407" s="195" t="s">
        <v>956</v>
      </c>
      <c r="G407" s="14"/>
      <c r="H407" s="196">
        <v>8.0299999999999994</v>
      </c>
      <c r="I407" s="197"/>
      <c r="J407" s="14"/>
      <c r="K407" s="14"/>
      <c r="L407" s="193"/>
      <c r="M407" s="198"/>
      <c r="N407" s="199"/>
      <c r="O407" s="199"/>
      <c r="P407" s="199"/>
      <c r="Q407" s="199"/>
      <c r="R407" s="199"/>
      <c r="S407" s="199"/>
      <c r="T407" s="20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194" t="s">
        <v>161</v>
      </c>
      <c r="AU407" s="194" t="s">
        <v>86</v>
      </c>
      <c r="AV407" s="14" t="s">
        <v>86</v>
      </c>
      <c r="AW407" s="14" t="s">
        <v>32</v>
      </c>
      <c r="AX407" s="14" t="s">
        <v>84</v>
      </c>
      <c r="AY407" s="194" t="s">
        <v>124</v>
      </c>
    </row>
    <row r="408" s="12" customFormat="1" ht="22.8" customHeight="1">
      <c r="A408" s="12"/>
      <c r="B408" s="158"/>
      <c r="C408" s="12"/>
      <c r="D408" s="159" t="s">
        <v>75</v>
      </c>
      <c r="E408" s="169" t="s">
        <v>736</v>
      </c>
      <c r="F408" s="169" t="s">
        <v>737</v>
      </c>
      <c r="G408" s="12"/>
      <c r="H408" s="12"/>
      <c r="I408" s="161"/>
      <c r="J408" s="170">
        <f>BK408</f>
        <v>0</v>
      </c>
      <c r="K408" s="12"/>
      <c r="L408" s="158"/>
      <c r="M408" s="163"/>
      <c r="N408" s="164"/>
      <c r="O408" s="164"/>
      <c r="P408" s="165">
        <f>P409</f>
        <v>0</v>
      </c>
      <c r="Q408" s="164"/>
      <c r="R408" s="165">
        <f>R409</f>
        <v>0</v>
      </c>
      <c r="S408" s="164"/>
      <c r="T408" s="166">
        <f>T409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59" t="s">
        <v>84</v>
      </c>
      <c r="AT408" s="167" t="s">
        <v>75</v>
      </c>
      <c r="AU408" s="167" t="s">
        <v>84</v>
      </c>
      <c r="AY408" s="159" t="s">
        <v>124</v>
      </c>
      <c r="BK408" s="168">
        <f>BK409</f>
        <v>0</v>
      </c>
    </row>
    <row r="409" s="2" customFormat="1" ht="24.15" customHeight="1">
      <c r="A409" s="38"/>
      <c r="B409" s="171"/>
      <c r="C409" s="172" t="s">
        <v>738</v>
      </c>
      <c r="D409" s="172" t="s">
        <v>127</v>
      </c>
      <c r="E409" s="173" t="s">
        <v>739</v>
      </c>
      <c r="F409" s="174" t="s">
        <v>740</v>
      </c>
      <c r="G409" s="175" t="s">
        <v>331</v>
      </c>
      <c r="H409" s="176">
        <v>301.92700000000002</v>
      </c>
      <c r="I409" s="177"/>
      <c r="J409" s="178">
        <f>ROUND(I409*H409,2)</f>
        <v>0</v>
      </c>
      <c r="K409" s="174" t="s">
        <v>197</v>
      </c>
      <c r="L409" s="39"/>
      <c r="M409" s="201" t="s">
        <v>1</v>
      </c>
      <c r="N409" s="202" t="s">
        <v>41</v>
      </c>
      <c r="O409" s="203"/>
      <c r="P409" s="204">
        <f>O409*H409</f>
        <v>0</v>
      </c>
      <c r="Q409" s="204">
        <v>0</v>
      </c>
      <c r="R409" s="204">
        <f>Q409*H409</f>
        <v>0</v>
      </c>
      <c r="S409" s="204">
        <v>0</v>
      </c>
      <c r="T409" s="205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83" t="s">
        <v>141</v>
      </c>
      <c r="AT409" s="183" t="s">
        <v>127</v>
      </c>
      <c r="AU409" s="183" t="s">
        <v>86</v>
      </c>
      <c r="AY409" s="19" t="s">
        <v>124</v>
      </c>
      <c r="BE409" s="184">
        <f>IF(N409="základní",J409,0)</f>
        <v>0</v>
      </c>
      <c r="BF409" s="184">
        <f>IF(N409="snížená",J409,0)</f>
        <v>0</v>
      </c>
      <c r="BG409" s="184">
        <f>IF(N409="zákl. přenesená",J409,0)</f>
        <v>0</v>
      </c>
      <c r="BH409" s="184">
        <f>IF(N409="sníž. přenesená",J409,0)</f>
        <v>0</v>
      </c>
      <c r="BI409" s="184">
        <f>IF(N409="nulová",J409,0)</f>
        <v>0</v>
      </c>
      <c r="BJ409" s="19" t="s">
        <v>84</v>
      </c>
      <c r="BK409" s="184">
        <f>ROUND(I409*H409,2)</f>
        <v>0</v>
      </c>
      <c r="BL409" s="19" t="s">
        <v>141</v>
      </c>
      <c r="BM409" s="183" t="s">
        <v>980</v>
      </c>
    </row>
    <row r="410" s="2" customFormat="1" ht="6.96" customHeight="1">
      <c r="A410" s="38"/>
      <c r="B410" s="60"/>
      <c r="C410" s="61"/>
      <c r="D410" s="61"/>
      <c r="E410" s="61"/>
      <c r="F410" s="61"/>
      <c r="G410" s="61"/>
      <c r="H410" s="61"/>
      <c r="I410" s="61"/>
      <c r="J410" s="61"/>
      <c r="K410" s="61"/>
      <c r="L410" s="39"/>
      <c r="M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</sheetData>
  <autoFilter ref="C123:K409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96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BRATROUCHOVSKÁ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97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981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24. 3. 2025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26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982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982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ROUND(J120,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ROUND((SUM(BE120:BE199)),  2)</f>
        <v>0</v>
      </c>
      <c r="G33" s="38"/>
      <c r="H33" s="38"/>
      <c r="I33" s="128">
        <v>0.20999999999999999</v>
      </c>
      <c r="J33" s="127">
        <f>ROUND(((SUM(BE120:BE199))*I33),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ROUND((SUM(BF120:BF199)),  2)</f>
        <v>0</v>
      </c>
      <c r="G34" s="38"/>
      <c r="H34" s="38"/>
      <c r="I34" s="128">
        <v>0.12</v>
      </c>
      <c r="J34" s="127">
        <f>ROUND(((SUM(BF120:BF199))*I34),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ROUND((SUM(BG120:BG199)),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ROUND((SUM(BH120:BH199)),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ROUND((SUM(BI120:BI199)),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99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BRATROUCHOVSKÁ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97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401 - VEŘEJNÉ OSVĚTLENÍ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24. 3. 2025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Ing.Srba T.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Ing.Srba T.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100</v>
      </c>
      <c r="D94" s="129"/>
      <c r="E94" s="129"/>
      <c r="F94" s="129"/>
      <c r="G94" s="129"/>
      <c r="H94" s="129"/>
      <c r="I94" s="129"/>
      <c r="J94" s="138" t="s">
        <v>101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102</v>
      </c>
      <c r="D96" s="38"/>
      <c r="E96" s="38"/>
      <c r="F96" s="38"/>
      <c r="G96" s="38"/>
      <c r="H96" s="38"/>
      <c r="I96" s="38"/>
      <c r="J96" s="96">
        <f>J120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103</v>
      </c>
    </row>
    <row r="97" s="9" customFormat="1" ht="24.96" customHeight="1">
      <c r="A97" s="9"/>
      <c r="B97" s="140"/>
      <c r="C97" s="9"/>
      <c r="D97" s="141" t="s">
        <v>983</v>
      </c>
      <c r="E97" s="142"/>
      <c r="F97" s="142"/>
      <c r="G97" s="142"/>
      <c r="H97" s="142"/>
      <c r="I97" s="142"/>
      <c r="J97" s="143">
        <f>J121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40"/>
      <c r="C98" s="9"/>
      <c r="D98" s="141" t="s">
        <v>984</v>
      </c>
      <c r="E98" s="142"/>
      <c r="F98" s="142"/>
      <c r="G98" s="142"/>
      <c r="H98" s="142"/>
      <c r="I98" s="142"/>
      <c r="J98" s="143">
        <f>J151</f>
        <v>0</v>
      </c>
      <c r="K98" s="9"/>
      <c r="L98" s="140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40"/>
      <c r="C99" s="9"/>
      <c r="D99" s="141" t="s">
        <v>985</v>
      </c>
      <c r="E99" s="142"/>
      <c r="F99" s="142"/>
      <c r="G99" s="142"/>
      <c r="H99" s="142"/>
      <c r="I99" s="142"/>
      <c r="J99" s="143">
        <f>J181</f>
        <v>0</v>
      </c>
      <c r="K99" s="9"/>
      <c r="L99" s="14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40"/>
      <c r="C100" s="9"/>
      <c r="D100" s="141" t="s">
        <v>986</v>
      </c>
      <c r="E100" s="142"/>
      <c r="F100" s="142"/>
      <c r="G100" s="142"/>
      <c r="H100" s="142"/>
      <c r="I100" s="142"/>
      <c r="J100" s="143">
        <f>J190</f>
        <v>0</v>
      </c>
      <c r="K100" s="9"/>
      <c r="L100" s="14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108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1" t="str">
        <f>E7</f>
        <v>REKONSTRUKCE ULICE BRATROUCHOVSKÁ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97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67" t="str">
        <f>E9</f>
        <v>SO 401 - VEŘEJNÉ OSVĚTLENÍ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38"/>
      <c r="E114" s="38"/>
      <c r="F114" s="27" t="str">
        <f>F12</f>
        <v>Přelouč</v>
      </c>
      <c r="G114" s="38"/>
      <c r="H114" s="38"/>
      <c r="I114" s="32" t="s">
        <v>22</v>
      </c>
      <c r="J114" s="69" t="str">
        <f>IF(J12="","",J12)</f>
        <v>24. 3. 2025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38"/>
      <c r="E116" s="38"/>
      <c r="F116" s="27" t="str">
        <f>E15</f>
        <v>Město Přelouč</v>
      </c>
      <c r="G116" s="38"/>
      <c r="H116" s="38"/>
      <c r="I116" s="32" t="s">
        <v>30</v>
      </c>
      <c r="J116" s="36" t="str">
        <f>E21</f>
        <v>Ing.Srba T.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38"/>
      <c r="E117" s="38"/>
      <c r="F117" s="27" t="str">
        <f>IF(E18="","",E18)</f>
        <v>Vyplň údaj</v>
      </c>
      <c r="G117" s="38"/>
      <c r="H117" s="38"/>
      <c r="I117" s="32" t="s">
        <v>33</v>
      </c>
      <c r="J117" s="36" t="str">
        <f>E24</f>
        <v>Ing.Srba T.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48"/>
      <c r="B119" s="149"/>
      <c r="C119" s="150" t="s">
        <v>109</v>
      </c>
      <c r="D119" s="151" t="s">
        <v>61</v>
      </c>
      <c r="E119" s="151" t="s">
        <v>57</v>
      </c>
      <c r="F119" s="151" t="s">
        <v>58</v>
      </c>
      <c r="G119" s="151" t="s">
        <v>110</v>
      </c>
      <c r="H119" s="151" t="s">
        <v>111</v>
      </c>
      <c r="I119" s="151" t="s">
        <v>112</v>
      </c>
      <c r="J119" s="151" t="s">
        <v>101</v>
      </c>
      <c r="K119" s="152" t="s">
        <v>113</v>
      </c>
      <c r="L119" s="153"/>
      <c r="M119" s="86" t="s">
        <v>1</v>
      </c>
      <c r="N119" s="87" t="s">
        <v>40</v>
      </c>
      <c r="O119" s="87" t="s">
        <v>114</v>
      </c>
      <c r="P119" s="87" t="s">
        <v>115</v>
      </c>
      <c r="Q119" s="87" t="s">
        <v>116</v>
      </c>
      <c r="R119" s="87" t="s">
        <v>117</v>
      </c>
      <c r="S119" s="87" t="s">
        <v>118</v>
      </c>
      <c r="T119" s="88" t="s">
        <v>119</v>
      </c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</row>
    <row r="120" s="2" customFormat="1" ht="22.8" customHeight="1">
      <c r="A120" s="38"/>
      <c r="B120" s="39"/>
      <c r="C120" s="93" t="s">
        <v>120</v>
      </c>
      <c r="D120" s="38"/>
      <c r="E120" s="38"/>
      <c r="F120" s="38"/>
      <c r="G120" s="38"/>
      <c r="H120" s="38"/>
      <c r="I120" s="38"/>
      <c r="J120" s="154">
        <f>BK120</f>
        <v>0</v>
      </c>
      <c r="K120" s="38"/>
      <c r="L120" s="39"/>
      <c r="M120" s="89"/>
      <c r="N120" s="73"/>
      <c r="O120" s="90"/>
      <c r="P120" s="155">
        <f>P121+P151+P181+P190</f>
        <v>0</v>
      </c>
      <c r="Q120" s="90"/>
      <c r="R120" s="155">
        <f>R121+R151+R181+R190</f>
        <v>0</v>
      </c>
      <c r="S120" s="90"/>
      <c r="T120" s="156">
        <f>T121+T151+T181+T190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75</v>
      </c>
      <c r="AU120" s="19" t="s">
        <v>103</v>
      </c>
      <c r="BK120" s="157">
        <f>BK121+BK151+BK181+BK190</f>
        <v>0</v>
      </c>
    </row>
    <row r="121" s="12" customFormat="1" ht="25.92" customHeight="1">
      <c r="A121" s="12"/>
      <c r="B121" s="158"/>
      <c r="C121" s="12"/>
      <c r="D121" s="159" t="s">
        <v>75</v>
      </c>
      <c r="E121" s="160" t="s">
        <v>987</v>
      </c>
      <c r="F121" s="160" t="s">
        <v>988</v>
      </c>
      <c r="G121" s="12"/>
      <c r="H121" s="12"/>
      <c r="I121" s="161"/>
      <c r="J121" s="162">
        <f>BK121</f>
        <v>0</v>
      </c>
      <c r="K121" s="12"/>
      <c r="L121" s="158"/>
      <c r="M121" s="163"/>
      <c r="N121" s="164"/>
      <c r="O121" s="164"/>
      <c r="P121" s="165">
        <f>SUM(P122:P150)</f>
        <v>0</v>
      </c>
      <c r="Q121" s="164"/>
      <c r="R121" s="165">
        <f>SUM(R122:R150)</f>
        <v>0</v>
      </c>
      <c r="S121" s="164"/>
      <c r="T121" s="166">
        <f>SUM(T122:T150)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9" t="s">
        <v>84</v>
      </c>
      <c r="AT121" s="167" t="s">
        <v>75</v>
      </c>
      <c r="AU121" s="167" t="s">
        <v>76</v>
      </c>
      <c r="AY121" s="159" t="s">
        <v>124</v>
      </c>
      <c r="BK121" s="168">
        <f>SUM(BK122:BK150)</f>
        <v>0</v>
      </c>
    </row>
    <row r="122" s="2" customFormat="1" ht="21.75" customHeight="1">
      <c r="A122" s="38"/>
      <c r="B122" s="171"/>
      <c r="C122" s="172" t="s">
        <v>84</v>
      </c>
      <c r="D122" s="172" t="s">
        <v>127</v>
      </c>
      <c r="E122" s="173" t="s">
        <v>989</v>
      </c>
      <c r="F122" s="174" t="s">
        <v>990</v>
      </c>
      <c r="G122" s="175" t="s">
        <v>389</v>
      </c>
      <c r="H122" s="176">
        <v>11</v>
      </c>
      <c r="I122" s="177"/>
      <c r="J122" s="178">
        <f>ROUND(I122*H122,2)</f>
        <v>0</v>
      </c>
      <c r="K122" s="174" t="s">
        <v>1</v>
      </c>
      <c r="L122" s="39"/>
      <c r="M122" s="179" t="s">
        <v>1</v>
      </c>
      <c r="N122" s="180" t="s">
        <v>41</v>
      </c>
      <c r="O122" s="77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183" t="s">
        <v>141</v>
      </c>
      <c r="AT122" s="183" t="s">
        <v>127</v>
      </c>
      <c r="AU122" s="183" t="s">
        <v>84</v>
      </c>
      <c r="AY122" s="19" t="s">
        <v>124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9" t="s">
        <v>84</v>
      </c>
      <c r="BK122" s="184">
        <f>ROUND(I122*H122,2)</f>
        <v>0</v>
      </c>
      <c r="BL122" s="19" t="s">
        <v>141</v>
      </c>
      <c r="BM122" s="183" t="s">
        <v>86</v>
      </c>
    </row>
    <row r="123" s="2" customFormat="1" ht="21.75" customHeight="1">
      <c r="A123" s="38"/>
      <c r="B123" s="171"/>
      <c r="C123" s="214" t="s">
        <v>86</v>
      </c>
      <c r="D123" s="214" t="s">
        <v>255</v>
      </c>
      <c r="E123" s="215" t="s">
        <v>991</v>
      </c>
      <c r="F123" s="216" t="s">
        <v>992</v>
      </c>
      <c r="G123" s="217" t="s">
        <v>389</v>
      </c>
      <c r="H123" s="218">
        <v>9</v>
      </c>
      <c r="I123" s="219"/>
      <c r="J123" s="220">
        <f>ROUND(I123*H123,2)</f>
        <v>0</v>
      </c>
      <c r="K123" s="216" t="s">
        <v>1</v>
      </c>
      <c r="L123" s="221"/>
      <c r="M123" s="222" t="s">
        <v>1</v>
      </c>
      <c r="N123" s="223" t="s">
        <v>41</v>
      </c>
      <c r="O123" s="77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3" t="s">
        <v>164</v>
      </c>
      <c r="AT123" s="183" t="s">
        <v>255</v>
      </c>
      <c r="AU123" s="183" t="s">
        <v>84</v>
      </c>
      <c r="AY123" s="19" t="s">
        <v>124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9" t="s">
        <v>84</v>
      </c>
      <c r="BK123" s="184">
        <f>ROUND(I123*H123,2)</f>
        <v>0</v>
      </c>
      <c r="BL123" s="19" t="s">
        <v>141</v>
      </c>
      <c r="BM123" s="183" t="s">
        <v>141</v>
      </c>
    </row>
    <row r="124" s="2" customFormat="1" ht="16.5" customHeight="1">
      <c r="A124" s="38"/>
      <c r="B124" s="171"/>
      <c r="C124" s="214" t="s">
        <v>137</v>
      </c>
      <c r="D124" s="214" t="s">
        <v>255</v>
      </c>
      <c r="E124" s="215" t="s">
        <v>993</v>
      </c>
      <c r="F124" s="216" t="s">
        <v>994</v>
      </c>
      <c r="G124" s="217" t="s">
        <v>389</v>
      </c>
      <c r="H124" s="218">
        <v>2</v>
      </c>
      <c r="I124" s="219"/>
      <c r="J124" s="220">
        <f>ROUND(I124*H124,2)</f>
        <v>0</v>
      </c>
      <c r="K124" s="216" t="s">
        <v>1</v>
      </c>
      <c r="L124" s="221"/>
      <c r="M124" s="222" t="s">
        <v>1</v>
      </c>
      <c r="N124" s="223" t="s">
        <v>41</v>
      </c>
      <c r="O124" s="77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3" t="s">
        <v>164</v>
      </c>
      <c r="AT124" s="183" t="s">
        <v>255</v>
      </c>
      <c r="AU124" s="183" t="s">
        <v>84</v>
      </c>
      <c r="AY124" s="19" t="s">
        <v>124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9" t="s">
        <v>84</v>
      </c>
      <c r="BK124" s="184">
        <f>ROUND(I124*H124,2)</f>
        <v>0</v>
      </c>
      <c r="BL124" s="19" t="s">
        <v>141</v>
      </c>
      <c r="BM124" s="183" t="s">
        <v>152</v>
      </c>
    </row>
    <row r="125" s="2" customFormat="1" ht="24.15" customHeight="1">
      <c r="A125" s="38"/>
      <c r="B125" s="171"/>
      <c r="C125" s="172" t="s">
        <v>141</v>
      </c>
      <c r="D125" s="172" t="s">
        <v>127</v>
      </c>
      <c r="E125" s="173" t="s">
        <v>995</v>
      </c>
      <c r="F125" s="174" t="s">
        <v>996</v>
      </c>
      <c r="G125" s="175" t="s">
        <v>389</v>
      </c>
      <c r="H125" s="176">
        <v>11</v>
      </c>
      <c r="I125" s="177"/>
      <c r="J125" s="178">
        <f>ROUND(I125*H125,2)</f>
        <v>0</v>
      </c>
      <c r="K125" s="174" t="s">
        <v>1</v>
      </c>
      <c r="L125" s="39"/>
      <c r="M125" s="179" t="s">
        <v>1</v>
      </c>
      <c r="N125" s="180" t="s">
        <v>41</v>
      </c>
      <c r="O125" s="77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3" t="s">
        <v>141</v>
      </c>
      <c r="AT125" s="183" t="s">
        <v>127</v>
      </c>
      <c r="AU125" s="183" t="s">
        <v>84</v>
      </c>
      <c r="AY125" s="19" t="s">
        <v>124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9" t="s">
        <v>84</v>
      </c>
      <c r="BK125" s="184">
        <f>ROUND(I125*H125,2)</f>
        <v>0</v>
      </c>
      <c r="BL125" s="19" t="s">
        <v>141</v>
      </c>
      <c r="BM125" s="183" t="s">
        <v>164</v>
      </c>
    </row>
    <row r="126" s="2" customFormat="1" ht="24.15" customHeight="1">
      <c r="A126" s="38"/>
      <c r="B126" s="171"/>
      <c r="C126" s="214" t="s">
        <v>123</v>
      </c>
      <c r="D126" s="214" t="s">
        <v>255</v>
      </c>
      <c r="E126" s="215" t="s">
        <v>997</v>
      </c>
      <c r="F126" s="216" t="s">
        <v>998</v>
      </c>
      <c r="G126" s="217" t="s">
        <v>389</v>
      </c>
      <c r="H126" s="218">
        <v>11</v>
      </c>
      <c r="I126" s="219"/>
      <c r="J126" s="220">
        <f>ROUND(I126*H126,2)</f>
        <v>0</v>
      </c>
      <c r="K126" s="216" t="s">
        <v>1</v>
      </c>
      <c r="L126" s="221"/>
      <c r="M126" s="222" t="s">
        <v>1</v>
      </c>
      <c r="N126" s="223" t="s">
        <v>41</v>
      </c>
      <c r="O126" s="77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83" t="s">
        <v>164</v>
      </c>
      <c r="AT126" s="183" t="s">
        <v>255</v>
      </c>
      <c r="AU126" s="183" t="s">
        <v>84</v>
      </c>
      <c r="AY126" s="19" t="s">
        <v>124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9" t="s">
        <v>84</v>
      </c>
      <c r="BK126" s="184">
        <f>ROUND(I126*H126,2)</f>
        <v>0</v>
      </c>
      <c r="BL126" s="19" t="s">
        <v>141</v>
      </c>
      <c r="BM126" s="183" t="s">
        <v>174</v>
      </c>
    </row>
    <row r="127" s="2" customFormat="1" ht="16.5" customHeight="1">
      <c r="A127" s="38"/>
      <c r="B127" s="171"/>
      <c r="C127" s="172" t="s">
        <v>152</v>
      </c>
      <c r="D127" s="172" t="s">
        <v>127</v>
      </c>
      <c r="E127" s="173" t="s">
        <v>999</v>
      </c>
      <c r="F127" s="174" t="s">
        <v>1000</v>
      </c>
      <c r="G127" s="175" t="s">
        <v>389</v>
      </c>
      <c r="H127" s="176">
        <v>14</v>
      </c>
      <c r="I127" s="177"/>
      <c r="J127" s="178">
        <f>ROUND(I127*H127,2)</f>
        <v>0</v>
      </c>
      <c r="K127" s="174" t="s">
        <v>1</v>
      </c>
      <c r="L127" s="39"/>
      <c r="M127" s="179" t="s">
        <v>1</v>
      </c>
      <c r="N127" s="180" t="s">
        <v>41</v>
      </c>
      <c r="O127" s="77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3" t="s">
        <v>141</v>
      </c>
      <c r="AT127" s="183" t="s">
        <v>127</v>
      </c>
      <c r="AU127" s="183" t="s">
        <v>84</v>
      </c>
      <c r="AY127" s="19" t="s">
        <v>124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9" t="s">
        <v>84</v>
      </c>
      <c r="BK127" s="184">
        <f>ROUND(I127*H127,2)</f>
        <v>0</v>
      </c>
      <c r="BL127" s="19" t="s">
        <v>141</v>
      </c>
      <c r="BM127" s="183" t="s">
        <v>8</v>
      </c>
    </row>
    <row r="128" s="2" customFormat="1" ht="21.75" customHeight="1">
      <c r="A128" s="38"/>
      <c r="B128" s="171"/>
      <c r="C128" s="214" t="s">
        <v>156</v>
      </c>
      <c r="D128" s="214" t="s">
        <v>255</v>
      </c>
      <c r="E128" s="215" t="s">
        <v>1001</v>
      </c>
      <c r="F128" s="216" t="s">
        <v>1002</v>
      </c>
      <c r="G128" s="217" t="s">
        <v>389</v>
      </c>
      <c r="H128" s="218">
        <v>11</v>
      </c>
      <c r="I128" s="219"/>
      <c r="J128" s="220">
        <f>ROUND(I128*H128,2)</f>
        <v>0</v>
      </c>
      <c r="K128" s="216" t="s">
        <v>1</v>
      </c>
      <c r="L128" s="221"/>
      <c r="M128" s="222" t="s">
        <v>1</v>
      </c>
      <c r="N128" s="223" t="s">
        <v>41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164</v>
      </c>
      <c r="AT128" s="183" t="s">
        <v>255</v>
      </c>
      <c r="AU128" s="183" t="s">
        <v>84</v>
      </c>
      <c r="AY128" s="19" t="s">
        <v>124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84</v>
      </c>
      <c r="BK128" s="184">
        <f>ROUND(I128*H128,2)</f>
        <v>0</v>
      </c>
      <c r="BL128" s="19" t="s">
        <v>141</v>
      </c>
      <c r="BM128" s="183" t="s">
        <v>261</v>
      </c>
    </row>
    <row r="129" s="2" customFormat="1" ht="21.75" customHeight="1">
      <c r="A129" s="38"/>
      <c r="B129" s="171"/>
      <c r="C129" s="214" t="s">
        <v>164</v>
      </c>
      <c r="D129" s="214" t="s">
        <v>255</v>
      </c>
      <c r="E129" s="215" t="s">
        <v>1003</v>
      </c>
      <c r="F129" s="216" t="s">
        <v>1004</v>
      </c>
      <c r="G129" s="217" t="s">
        <v>389</v>
      </c>
      <c r="H129" s="218">
        <v>3</v>
      </c>
      <c r="I129" s="219"/>
      <c r="J129" s="220">
        <f>ROUND(I129*H129,2)</f>
        <v>0</v>
      </c>
      <c r="K129" s="216" t="s">
        <v>1</v>
      </c>
      <c r="L129" s="221"/>
      <c r="M129" s="222" t="s">
        <v>1</v>
      </c>
      <c r="N129" s="223" t="s">
        <v>41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164</v>
      </c>
      <c r="AT129" s="183" t="s">
        <v>255</v>
      </c>
      <c r="AU129" s="183" t="s">
        <v>84</v>
      </c>
      <c r="AY129" s="19" t="s">
        <v>124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84</v>
      </c>
      <c r="BK129" s="184">
        <f>ROUND(I129*H129,2)</f>
        <v>0</v>
      </c>
      <c r="BL129" s="19" t="s">
        <v>141</v>
      </c>
      <c r="BM129" s="183" t="s">
        <v>289</v>
      </c>
    </row>
    <row r="130" s="2" customFormat="1" ht="24.15" customHeight="1">
      <c r="A130" s="38"/>
      <c r="B130" s="171"/>
      <c r="C130" s="172" t="s">
        <v>170</v>
      </c>
      <c r="D130" s="172" t="s">
        <v>127</v>
      </c>
      <c r="E130" s="173" t="s">
        <v>1005</v>
      </c>
      <c r="F130" s="174" t="s">
        <v>1006</v>
      </c>
      <c r="G130" s="175" t="s">
        <v>235</v>
      </c>
      <c r="H130" s="176">
        <v>100</v>
      </c>
      <c r="I130" s="177"/>
      <c r="J130" s="178">
        <f>ROUND(I130*H130,2)</f>
        <v>0</v>
      </c>
      <c r="K130" s="174" t="s">
        <v>1</v>
      </c>
      <c r="L130" s="39"/>
      <c r="M130" s="179" t="s">
        <v>1</v>
      </c>
      <c r="N130" s="180" t="s">
        <v>41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141</v>
      </c>
      <c r="AT130" s="183" t="s">
        <v>127</v>
      </c>
      <c r="AU130" s="183" t="s">
        <v>84</v>
      </c>
      <c r="AY130" s="19" t="s">
        <v>124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84</v>
      </c>
      <c r="BK130" s="184">
        <f>ROUND(I130*H130,2)</f>
        <v>0</v>
      </c>
      <c r="BL130" s="19" t="s">
        <v>141</v>
      </c>
      <c r="BM130" s="183" t="s">
        <v>299</v>
      </c>
    </row>
    <row r="131" s="2" customFormat="1" ht="24.15" customHeight="1">
      <c r="A131" s="38"/>
      <c r="B131" s="171"/>
      <c r="C131" s="172" t="s">
        <v>174</v>
      </c>
      <c r="D131" s="172" t="s">
        <v>127</v>
      </c>
      <c r="E131" s="173" t="s">
        <v>1007</v>
      </c>
      <c r="F131" s="174" t="s">
        <v>1008</v>
      </c>
      <c r="G131" s="175" t="s">
        <v>235</v>
      </c>
      <c r="H131" s="176">
        <v>550</v>
      </c>
      <c r="I131" s="177"/>
      <c r="J131" s="178">
        <f>ROUND(I131*H131,2)</f>
        <v>0</v>
      </c>
      <c r="K131" s="174" t="s">
        <v>1</v>
      </c>
      <c r="L131" s="39"/>
      <c r="M131" s="179" t="s">
        <v>1</v>
      </c>
      <c r="N131" s="180" t="s">
        <v>41</v>
      </c>
      <c r="O131" s="77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3" t="s">
        <v>141</v>
      </c>
      <c r="AT131" s="183" t="s">
        <v>127</v>
      </c>
      <c r="AU131" s="183" t="s">
        <v>84</v>
      </c>
      <c r="AY131" s="19" t="s">
        <v>124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9" t="s">
        <v>84</v>
      </c>
      <c r="BK131" s="184">
        <f>ROUND(I131*H131,2)</f>
        <v>0</v>
      </c>
      <c r="BL131" s="19" t="s">
        <v>141</v>
      </c>
      <c r="BM131" s="183" t="s">
        <v>308</v>
      </c>
    </row>
    <row r="132" s="2" customFormat="1" ht="24.15" customHeight="1">
      <c r="A132" s="38"/>
      <c r="B132" s="171"/>
      <c r="C132" s="172" t="s">
        <v>178</v>
      </c>
      <c r="D132" s="172" t="s">
        <v>127</v>
      </c>
      <c r="E132" s="173" t="s">
        <v>1009</v>
      </c>
      <c r="F132" s="174" t="s">
        <v>1010</v>
      </c>
      <c r="G132" s="175" t="s">
        <v>235</v>
      </c>
      <c r="H132" s="176">
        <v>500</v>
      </c>
      <c r="I132" s="177"/>
      <c r="J132" s="178">
        <f>ROUND(I132*H132,2)</f>
        <v>0</v>
      </c>
      <c r="K132" s="174" t="s">
        <v>1</v>
      </c>
      <c r="L132" s="39"/>
      <c r="M132" s="179" t="s">
        <v>1</v>
      </c>
      <c r="N132" s="180" t="s">
        <v>41</v>
      </c>
      <c r="O132" s="77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3" t="s">
        <v>141</v>
      </c>
      <c r="AT132" s="183" t="s">
        <v>127</v>
      </c>
      <c r="AU132" s="183" t="s">
        <v>84</v>
      </c>
      <c r="AY132" s="19" t="s">
        <v>124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9" t="s">
        <v>84</v>
      </c>
      <c r="BK132" s="184">
        <f>ROUND(I132*H132,2)</f>
        <v>0</v>
      </c>
      <c r="BL132" s="19" t="s">
        <v>141</v>
      </c>
      <c r="BM132" s="183" t="s">
        <v>324</v>
      </c>
    </row>
    <row r="133" s="2" customFormat="1" ht="24.15" customHeight="1">
      <c r="A133" s="38"/>
      <c r="B133" s="171"/>
      <c r="C133" s="172" t="s">
        <v>8</v>
      </c>
      <c r="D133" s="172" t="s">
        <v>127</v>
      </c>
      <c r="E133" s="173" t="s">
        <v>1011</v>
      </c>
      <c r="F133" s="174" t="s">
        <v>1012</v>
      </c>
      <c r="G133" s="175" t="s">
        <v>389</v>
      </c>
      <c r="H133" s="176">
        <v>15</v>
      </c>
      <c r="I133" s="177"/>
      <c r="J133" s="178">
        <f>ROUND(I133*H133,2)</f>
        <v>0</v>
      </c>
      <c r="K133" s="174" t="s">
        <v>1</v>
      </c>
      <c r="L133" s="39"/>
      <c r="M133" s="179" t="s">
        <v>1</v>
      </c>
      <c r="N133" s="180" t="s">
        <v>41</v>
      </c>
      <c r="O133" s="77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3" t="s">
        <v>141</v>
      </c>
      <c r="AT133" s="183" t="s">
        <v>127</v>
      </c>
      <c r="AU133" s="183" t="s">
        <v>84</v>
      </c>
      <c r="AY133" s="19" t="s">
        <v>124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9" t="s">
        <v>84</v>
      </c>
      <c r="BK133" s="184">
        <f>ROUND(I133*H133,2)</f>
        <v>0</v>
      </c>
      <c r="BL133" s="19" t="s">
        <v>141</v>
      </c>
      <c r="BM133" s="183" t="s">
        <v>334</v>
      </c>
    </row>
    <row r="134" s="2" customFormat="1" ht="24.15" customHeight="1">
      <c r="A134" s="38"/>
      <c r="B134" s="171"/>
      <c r="C134" s="172" t="s">
        <v>254</v>
      </c>
      <c r="D134" s="172" t="s">
        <v>127</v>
      </c>
      <c r="E134" s="173" t="s">
        <v>1013</v>
      </c>
      <c r="F134" s="174" t="s">
        <v>1014</v>
      </c>
      <c r="G134" s="175" t="s">
        <v>389</v>
      </c>
      <c r="H134" s="176">
        <v>100</v>
      </c>
      <c r="I134" s="177"/>
      <c r="J134" s="178">
        <f>ROUND(I134*H134,2)</f>
        <v>0</v>
      </c>
      <c r="K134" s="174" t="s">
        <v>1</v>
      </c>
      <c r="L134" s="39"/>
      <c r="M134" s="179" t="s">
        <v>1</v>
      </c>
      <c r="N134" s="180" t="s">
        <v>41</v>
      </c>
      <c r="O134" s="77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3" t="s">
        <v>141</v>
      </c>
      <c r="AT134" s="183" t="s">
        <v>127</v>
      </c>
      <c r="AU134" s="183" t="s">
        <v>84</v>
      </c>
      <c r="AY134" s="19" t="s">
        <v>124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9" t="s">
        <v>84</v>
      </c>
      <c r="BK134" s="184">
        <f>ROUND(I134*H134,2)</f>
        <v>0</v>
      </c>
      <c r="BL134" s="19" t="s">
        <v>141</v>
      </c>
      <c r="BM134" s="183" t="s">
        <v>343</v>
      </c>
    </row>
    <row r="135" s="2" customFormat="1" ht="16.5" customHeight="1">
      <c r="A135" s="38"/>
      <c r="B135" s="171"/>
      <c r="C135" s="172" t="s">
        <v>261</v>
      </c>
      <c r="D135" s="172" t="s">
        <v>127</v>
      </c>
      <c r="E135" s="173" t="s">
        <v>1015</v>
      </c>
      <c r="F135" s="174" t="s">
        <v>1016</v>
      </c>
      <c r="G135" s="175" t="s">
        <v>389</v>
      </c>
      <c r="H135" s="176">
        <v>100</v>
      </c>
      <c r="I135" s="177"/>
      <c r="J135" s="178">
        <f>ROUND(I135*H135,2)</f>
        <v>0</v>
      </c>
      <c r="K135" s="174" t="s">
        <v>1</v>
      </c>
      <c r="L135" s="39"/>
      <c r="M135" s="179" t="s">
        <v>1</v>
      </c>
      <c r="N135" s="180" t="s">
        <v>41</v>
      </c>
      <c r="O135" s="77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141</v>
      </c>
      <c r="AT135" s="183" t="s">
        <v>127</v>
      </c>
      <c r="AU135" s="183" t="s">
        <v>84</v>
      </c>
      <c r="AY135" s="19" t="s">
        <v>124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84</v>
      </c>
      <c r="BK135" s="184">
        <f>ROUND(I135*H135,2)</f>
        <v>0</v>
      </c>
      <c r="BL135" s="19" t="s">
        <v>141</v>
      </c>
      <c r="BM135" s="183" t="s">
        <v>354</v>
      </c>
    </row>
    <row r="136" s="2" customFormat="1" ht="16.5" customHeight="1">
      <c r="A136" s="38"/>
      <c r="B136" s="171"/>
      <c r="C136" s="172" t="s">
        <v>283</v>
      </c>
      <c r="D136" s="172" t="s">
        <v>127</v>
      </c>
      <c r="E136" s="173" t="s">
        <v>1017</v>
      </c>
      <c r="F136" s="174" t="s">
        <v>1018</v>
      </c>
      <c r="G136" s="175" t="s">
        <v>389</v>
      </c>
      <c r="H136" s="176">
        <v>11</v>
      </c>
      <c r="I136" s="177"/>
      <c r="J136" s="178">
        <f>ROUND(I136*H136,2)</f>
        <v>0</v>
      </c>
      <c r="K136" s="174" t="s">
        <v>1</v>
      </c>
      <c r="L136" s="39"/>
      <c r="M136" s="179" t="s">
        <v>1</v>
      </c>
      <c r="N136" s="180" t="s">
        <v>41</v>
      </c>
      <c r="O136" s="77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3" t="s">
        <v>141</v>
      </c>
      <c r="AT136" s="183" t="s">
        <v>127</v>
      </c>
      <c r="AU136" s="183" t="s">
        <v>84</v>
      </c>
      <c r="AY136" s="19" t="s">
        <v>124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9" t="s">
        <v>84</v>
      </c>
      <c r="BK136" s="184">
        <f>ROUND(I136*H136,2)</f>
        <v>0</v>
      </c>
      <c r="BL136" s="19" t="s">
        <v>141</v>
      </c>
      <c r="BM136" s="183" t="s">
        <v>363</v>
      </c>
    </row>
    <row r="137" s="2" customFormat="1" ht="16.5" customHeight="1">
      <c r="A137" s="38"/>
      <c r="B137" s="171"/>
      <c r="C137" s="214" t="s">
        <v>289</v>
      </c>
      <c r="D137" s="214" t="s">
        <v>255</v>
      </c>
      <c r="E137" s="215" t="s">
        <v>1019</v>
      </c>
      <c r="F137" s="216" t="s">
        <v>1020</v>
      </c>
      <c r="G137" s="217" t="s">
        <v>389</v>
      </c>
      <c r="H137" s="218">
        <v>11</v>
      </c>
      <c r="I137" s="219"/>
      <c r="J137" s="220">
        <f>ROUND(I137*H137,2)</f>
        <v>0</v>
      </c>
      <c r="K137" s="216" t="s">
        <v>1</v>
      </c>
      <c r="L137" s="221"/>
      <c r="M137" s="222" t="s">
        <v>1</v>
      </c>
      <c r="N137" s="223" t="s">
        <v>41</v>
      </c>
      <c r="O137" s="77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3" t="s">
        <v>164</v>
      </c>
      <c r="AT137" s="183" t="s">
        <v>255</v>
      </c>
      <c r="AU137" s="183" t="s">
        <v>84</v>
      </c>
      <c r="AY137" s="19" t="s">
        <v>124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9" t="s">
        <v>84</v>
      </c>
      <c r="BK137" s="184">
        <f>ROUND(I137*H137,2)</f>
        <v>0</v>
      </c>
      <c r="BL137" s="19" t="s">
        <v>141</v>
      </c>
      <c r="BM137" s="183" t="s">
        <v>372</v>
      </c>
    </row>
    <row r="138" s="2" customFormat="1" ht="16.5" customHeight="1">
      <c r="A138" s="38"/>
      <c r="B138" s="171"/>
      <c r="C138" s="172" t="s">
        <v>294</v>
      </c>
      <c r="D138" s="172" t="s">
        <v>127</v>
      </c>
      <c r="E138" s="173" t="s">
        <v>1021</v>
      </c>
      <c r="F138" s="174" t="s">
        <v>1022</v>
      </c>
      <c r="G138" s="175" t="s">
        <v>389</v>
      </c>
      <c r="H138" s="176">
        <v>11</v>
      </c>
      <c r="I138" s="177"/>
      <c r="J138" s="178">
        <f>ROUND(I138*H138,2)</f>
        <v>0</v>
      </c>
      <c r="K138" s="174" t="s">
        <v>1</v>
      </c>
      <c r="L138" s="39"/>
      <c r="M138" s="179" t="s">
        <v>1</v>
      </c>
      <c r="N138" s="180" t="s">
        <v>41</v>
      </c>
      <c r="O138" s="77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3" t="s">
        <v>141</v>
      </c>
      <c r="AT138" s="183" t="s">
        <v>127</v>
      </c>
      <c r="AU138" s="183" t="s">
        <v>84</v>
      </c>
      <c r="AY138" s="19" t="s">
        <v>124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9" t="s">
        <v>84</v>
      </c>
      <c r="BK138" s="184">
        <f>ROUND(I138*H138,2)</f>
        <v>0</v>
      </c>
      <c r="BL138" s="19" t="s">
        <v>141</v>
      </c>
      <c r="BM138" s="183" t="s">
        <v>386</v>
      </c>
    </row>
    <row r="139" s="2" customFormat="1" ht="16.5" customHeight="1">
      <c r="A139" s="38"/>
      <c r="B139" s="171"/>
      <c r="C139" s="172" t="s">
        <v>299</v>
      </c>
      <c r="D139" s="172" t="s">
        <v>127</v>
      </c>
      <c r="E139" s="173" t="s">
        <v>1023</v>
      </c>
      <c r="F139" s="174" t="s">
        <v>1024</v>
      </c>
      <c r="G139" s="175" t="s">
        <v>235</v>
      </c>
      <c r="H139" s="176">
        <v>11</v>
      </c>
      <c r="I139" s="177"/>
      <c r="J139" s="178">
        <f>ROUND(I139*H139,2)</f>
        <v>0</v>
      </c>
      <c r="K139" s="174" t="s">
        <v>1</v>
      </c>
      <c r="L139" s="39"/>
      <c r="M139" s="179" t="s">
        <v>1</v>
      </c>
      <c r="N139" s="180" t="s">
        <v>41</v>
      </c>
      <c r="O139" s="77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3" t="s">
        <v>141</v>
      </c>
      <c r="AT139" s="183" t="s">
        <v>127</v>
      </c>
      <c r="AU139" s="183" t="s">
        <v>84</v>
      </c>
      <c r="AY139" s="19" t="s">
        <v>124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9" t="s">
        <v>84</v>
      </c>
      <c r="BK139" s="184">
        <f>ROUND(I139*H139,2)</f>
        <v>0</v>
      </c>
      <c r="BL139" s="19" t="s">
        <v>141</v>
      </c>
      <c r="BM139" s="183" t="s">
        <v>399</v>
      </c>
    </row>
    <row r="140" s="2" customFormat="1" ht="16.5" customHeight="1">
      <c r="A140" s="38"/>
      <c r="B140" s="171"/>
      <c r="C140" s="172" t="s">
        <v>304</v>
      </c>
      <c r="D140" s="172" t="s">
        <v>127</v>
      </c>
      <c r="E140" s="173" t="s">
        <v>1025</v>
      </c>
      <c r="F140" s="174" t="s">
        <v>1026</v>
      </c>
      <c r="G140" s="175" t="s">
        <v>389</v>
      </c>
      <c r="H140" s="176">
        <v>11</v>
      </c>
      <c r="I140" s="177"/>
      <c r="J140" s="178">
        <f>ROUND(I140*H140,2)</f>
        <v>0</v>
      </c>
      <c r="K140" s="174" t="s">
        <v>1</v>
      </c>
      <c r="L140" s="39"/>
      <c r="M140" s="179" t="s">
        <v>1</v>
      </c>
      <c r="N140" s="180" t="s">
        <v>41</v>
      </c>
      <c r="O140" s="77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3" t="s">
        <v>141</v>
      </c>
      <c r="AT140" s="183" t="s">
        <v>127</v>
      </c>
      <c r="AU140" s="183" t="s">
        <v>84</v>
      </c>
      <c r="AY140" s="19" t="s">
        <v>124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9" t="s">
        <v>84</v>
      </c>
      <c r="BK140" s="184">
        <f>ROUND(I140*H140,2)</f>
        <v>0</v>
      </c>
      <c r="BL140" s="19" t="s">
        <v>141</v>
      </c>
      <c r="BM140" s="183" t="s">
        <v>416</v>
      </c>
    </row>
    <row r="141" s="2" customFormat="1" ht="21.75" customHeight="1">
      <c r="A141" s="38"/>
      <c r="B141" s="171"/>
      <c r="C141" s="172" t="s">
        <v>308</v>
      </c>
      <c r="D141" s="172" t="s">
        <v>127</v>
      </c>
      <c r="E141" s="173" t="s">
        <v>1027</v>
      </c>
      <c r="F141" s="174" t="s">
        <v>1028</v>
      </c>
      <c r="G141" s="175" t="s">
        <v>389</v>
      </c>
      <c r="H141" s="176">
        <v>24</v>
      </c>
      <c r="I141" s="177"/>
      <c r="J141" s="178">
        <f>ROUND(I141*H141,2)</f>
        <v>0</v>
      </c>
      <c r="K141" s="174" t="s">
        <v>1</v>
      </c>
      <c r="L141" s="39"/>
      <c r="M141" s="179" t="s">
        <v>1</v>
      </c>
      <c r="N141" s="180" t="s">
        <v>41</v>
      </c>
      <c r="O141" s="77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3" t="s">
        <v>141</v>
      </c>
      <c r="AT141" s="183" t="s">
        <v>127</v>
      </c>
      <c r="AU141" s="183" t="s">
        <v>84</v>
      </c>
      <c r="AY141" s="19" t="s">
        <v>124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9" t="s">
        <v>84</v>
      </c>
      <c r="BK141" s="184">
        <f>ROUND(I141*H141,2)</f>
        <v>0</v>
      </c>
      <c r="BL141" s="19" t="s">
        <v>141</v>
      </c>
      <c r="BM141" s="183" t="s">
        <v>428</v>
      </c>
    </row>
    <row r="142" s="2" customFormat="1" ht="16.5" customHeight="1">
      <c r="A142" s="38"/>
      <c r="B142" s="171"/>
      <c r="C142" s="172" t="s">
        <v>7</v>
      </c>
      <c r="D142" s="172" t="s">
        <v>127</v>
      </c>
      <c r="E142" s="173" t="s">
        <v>1029</v>
      </c>
      <c r="F142" s="174" t="s">
        <v>1030</v>
      </c>
      <c r="G142" s="175" t="s">
        <v>389</v>
      </c>
      <c r="H142" s="176">
        <v>110</v>
      </c>
      <c r="I142" s="177"/>
      <c r="J142" s="178">
        <f>ROUND(I142*H142,2)</f>
        <v>0</v>
      </c>
      <c r="K142" s="174" t="s">
        <v>1</v>
      </c>
      <c r="L142" s="39"/>
      <c r="M142" s="179" t="s">
        <v>1</v>
      </c>
      <c r="N142" s="180" t="s">
        <v>41</v>
      </c>
      <c r="O142" s="77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3" t="s">
        <v>141</v>
      </c>
      <c r="AT142" s="183" t="s">
        <v>127</v>
      </c>
      <c r="AU142" s="183" t="s">
        <v>84</v>
      </c>
      <c r="AY142" s="19" t="s">
        <v>124</v>
      </c>
      <c r="BE142" s="184">
        <f>IF(N142="základní",J142,0)</f>
        <v>0</v>
      </c>
      <c r="BF142" s="184">
        <f>IF(N142="snížená",J142,0)</f>
        <v>0</v>
      </c>
      <c r="BG142" s="184">
        <f>IF(N142="zákl. přenesená",J142,0)</f>
        <v>0</v>
      </c>
      <c r="BH142" s="184">
        <f>IF(N142="sníž. přenesená",J142,0)</f>
        <v>0</v>
      </c>
      <c r="BI142" s="184">
        <f>IF(N142="nulová",J142,0)</f>
        <v>0</v>
      </c>
      <c r="BJ142" s="19" t="s">
        <v>84</v>
      </c>
      <c r="BK142" s="184">
        <f>ROUND(I142*H142,2)</f>
        <v>0</v>
      </c>
      <c r="BL142" s="19" t="s">
        <v>141</v>
      </c>
      <c r="BM142" s="183" t="s">
        <v>441</v>
      </c>
    </row>
    <row r="143" s="2" customFormat="1" ht="16.5" customHeight="1">
      <c r="A143" s="38"/>
      <c r="B143" s="171"/>
      <c r="C143" s="172" t="s">
        <v>324</v>
      </c>
      <c r="D143" s="172" t="s">
        <v>127</v>
      </c>
      <c r="E143" s="173" t="s">
        <v>1031</v>
      </c>
      <c r="F143" s="174" t="s">
        <v>1032</v>
      </c>
      <c r="G143" s="175" t="s">
        <v>389</v>
      </c>
      <c r="H143" s="176">
        <v>110</v>
      </c>
      <c r="I143" s="177"/>
      <c r="J143" s="178">
        <f>ROUND(I143*H143,2)</f>
        <v>0</v>
      </c>
      <c r="K143" s="174" t="s">
        <v>1</v>
      </c>
      <c r="L143" s="39"/>
      <c r="M143" s="179" t="s">
        <v>1</v>
      </c>
      <c r="N143" s="180" t="s">
        <v>41</v>
      </c>
      <c r="O143" s="77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3" t="s">
        <v>141</v>
      </c>
      <c r="AT143" s="183" t="s">
        <v>127</v>
      </c>
      <c r="AU143" s="183" t="s">
        <v>84</v>
      </c>
      <c r="AY143" s="19" t="s">
        <v>124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9" t="s">
        <v>84</v>
      </c>
      <c r="BK143" s="184">
        <f>ROUND(I143*H143,2)</f>
        <v>0</v>
      </c>
      <c r="BL143" s="19" t="s">
        <v>141</v>
      </c>
      <c r="BM143" s="183" t="s">
        <v>451</v>
      </c>
    </row>
    <row r="144" s="2" customFormat="1" ht="24.15" customHeight="1">
      <c r="A144" s="38"/>
      <c r="B144" s="171"/>
      <c r="C144" s="172" t="s">
        <v>328</v>
      </c>
      <c r="D144" s="172" t="s">
        <v>127</v>
      </c>
      <c r="E144" s="173" t="s">
        <v>1033</v>
      </c>
      <c r="F144" s="174" t="s">
        <v>1034</v>
      </c>
      <c r="G144" s="175" t="s">
        <v>389</v>
      </c>
      <c r="H144" s="176">
        <v>11</v>
      </c>
      <c r="I144" s="177"/>
      <c r="J144" s="178">
        <f>ROUND(I144*H144,2)</f>
        <v>0</v>
      </c>
      <c r="K144" s="174" t="s">
        <v>1</v>
      </c>
      <c r="L144" s="39"/>
      <c r="M144" s="179" t="s">
        <v>1</v>
      </c>
      <c r="N144" s="180" t="s">
        <v>41</v>
      </c>
      <c r="O144" s="77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3" t="s">
        <v>141</v>
      </c>
      <c r="AT144" s="183" t="s">
        <v>127</v>
      </c>
      <c r="AU144" s="183" t="s">
        <v>84</v>
      </c>
      <c r="AY144" s="19" t="s">
        <v>124</v>
      </c>
      <c r="BE144" s="184">
        <f>IF(N144="základní",J144,0)</f>
        <v>0</v>
      </c>
      <c r="BF144" s="184">
        <f>IF(N144="snížená",J144,0)</f>
        <v>0</v>
      </c>
      <c r="BG144" s="184">
        <f>IF(N144="zákl. přenesená",J144,0)</f>
        <v>0</v>
      </c>
      <c r="BH144" s="184">
        <f>IF(N144="sníž. přenesená",J144,0)</f>
        <v>0</v>
      </c>
      <c r="BI144" s="184">
        <f>IF(N144="nulová",J144,0)</f>
        <v>0</v>
      </c>
      <c r="BJ144" s="19" t="s">
        <v>84</v>
      </c>
      <c r="BK144" s="184">
        <f>ROUND(I144*H144,2)</f>
        <v>0</v>
      </c>
      <c r="BL144" s="19" t="s">
        <v>141</v>
      </c>
      <c r="BM144" s="183" t="s">
        <v>462</v>
      </c>
    </row>
    <row r="145" s="2" customFormat="1" ht="24.15" customHeight="1">
      <c r="A145" s="38"/>
      <c r="B145" s="171"/>
      <c r="C145" s="172" t="s">
        <v>334</v>
      </c>
      <c r="D145" s="172" t="s">
        <v>127</v>
      </c>
      <c r="E145" s="173" t="s">
        <v>1035</v>
      </c>
      <c r="F145" s="174" t="s">
        <v>1036</v>
      </c>
      <c r="G145" s="175" t="s">
        <v>235</v>
      </c>
      <c r="H145" s="176">
        <v>111</v>
      </c>
      <c r="I145" s="177"/>
      <c r="J145" s="178">
        <f>ROUND(I145*H145,2)</f>
        <v>0</v>
      </c>
      <c r="K145" s="174" t="s">
        <v>1</v>
      </c>
      <c r="L145" s="39"/>
      <c r="M145" s="179" t="s">
        <v>1</v>
      </c>
      <c r="N145" s="180" t="s">
        <v>41</v>
      </c>
      <c r="O145" s="77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83" t="s">
        <v>141</v>
      </c>
      <c r="AT145" s="183" t="s">
        <v>127</v>
      </c>
      <c r="AU145" s="183" t="s">
        <v>84</v>
      </c>
      <c r="AY145" s="19" t="s">
        <v>124</v>
      </c>
      <c r="BE145" s="184">
        <f>IF(N145="základní",J145,0)</f>
        <v>0</v>
      </c>
      <c r="BF145" s="184">
        <f>IF(N145="snížená",J145,0)</f>
        <v>0</v>
      </c>
      <c r="BG145" s="184">
        <f>IF(N145="zákl. přenesená",J145,0)</f>
        <v>0</v>
      </c>
      <c r="BH145" s="184">
        <f>IF(N145="sníž. přenesená",J145,0)</f>
        <v>0</v>
      </c>
      <c r="BI145" s="184">
        <f>IF(N145="nulová",J145,0)</f>
        <v>0</v>
      </c>
      <c r="BJ145" s="19" t="s">
        <v>84</v>
      </c>
      <c r="BK145" s="184">
        <f>ROUND(I145*H145,2)</f>
        <v>0</v>
      </c>
      <c r="BL145" s="19" t="s">
        <v>141</v>
      </c>
      <c r="BM145" s="183" t="s">
        <v>473</v>
      </c>
    </row>
    <row r="146" s="2" customFormat="1" ht="21.75" customHeight="1">
      <c r="A146" s="38"/>
      <c r="B146" s="171"/>
      <c r="C146" s="172" t="s">
        <v>338</v>
      </c>
      <c r="D146" s="172" t="s">
        <v>127</v>
      </c>
      <c r="E146" s="173" t="s">
        <v>1037</v>
      </c>
      <c r="F146" s="174" t="s">
        <v>1038</v>
      </c>
      <c r="G146" s="175" t="s">
        <v>389</v>
      </c>
      <c r="H146" s="176">
        <v>7</v>
      </c>
      <c r="I146" s="177"/>
      <c r="J146" s="178">
        <f>ROUND(I146*H146,2)</f>
        <v>0</v>
      </c>
      <c r="K146" s="174" t="s">
        <v>1</v>
      </c>
      <c r="L146" s="39"/>
      <c r="M146" s="179" t="s">
        <v>1</v>
      </c>
      <c r="N146" s="180" t="s">
        <v>41</v>
      </c>
      <c r="O146" s="77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3" t="s">
        <v>141</v>
      </c>
      <c r="AT146" s="183" t="s">
        <v>127</v>
      </c>
      <c r="AU146" s="183" t="s">
        <v>84</v>
      </c>
      <c r="AY146" s="19" t="s">
        <v>124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9" t="s">
        <v>84</v>
      </c>
      <c r="BK146" s="184">
        <f>ROUND(I146*H146,2)</f>
        <v>0</v>
      </c>
      <c r="BL146" s="19" t="s">
        <v>141</v>
      </c>
      <c r="BM146" s="183" t="s">
        <v>485</v>
      </c>
    </row>
    <row r="147" s="2" customFormat="1" ht="16.5" customHeight="1">
      <c r="A147" s="38"/>
      <c r="B147" s="171"/>
      <c r="C147" s="172" t="s">
        <v>343</v>
      </c>
      <c r="D147" s="172" t="s">
        <v>127</v>
      </c>
      <c r="E147" s="173" t="s">
        <v>1039</v>
      </c>
      <c r="F147" s="174" t="s">
        <v>1040</v>
      </c>
      <c r="G147" s="175" t="s">
        <v>389</v>
      </c>
      <c r="H147" s="176">
        <v>7</v>
      </c>
      <c r="I147" s="177"/>
      <c r="J147" s="178">
        <f>ROUND(I147*H147,2)</f>
        <v>0</v>
      </c>
      <c r="K147" s="174" t="s">
        <v>1</v>
      </c>
      <c r="L147" s="39"/>
      <c r="M147" s="179" t="s">
        <v>1</v>
      </c>
      <c r="N147" s="180" t="s">
        <v>41</v>
      </c>
      <c r="O147" s="77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3" t="s">
        <v>141</v>
      </c>
      <c r="AT147" s="183" t="s">
        <v>127</v>
      </c>
      <c r="AU147" s="183" t="s">
        <v>84</v>
      </c>
      <c r="AY147" s="19" t="s">
        <v>124</v>
      </c>
      <c r="BE147" s="184">
        <f>IF(N147="základní",J147,0)</f>
        <v>0</v>
      </c>
      <c r="BF147" s="184">
        <f>IF(N147="snížená",J147,0)</f>
        <v>0</v>
      </c>
      <c r="BG147" s="184">
        <f>IF(N147="zákl. přenesená",J147,0)</f>
        <v>0</v>
      </c>
      <c r="BH147" s="184">
        <f>IF(N147="sníž. přenesená",J147,0)</f>
        <v>0</v>
      </c>
      <c r="BI147" s="184">
        <f>IF(N147="nulová",J147,0)</f>
        <v>0</v>
      </c>
      <c r="BJ147" s="19" t="s">
        <v>84</v>
      </c>
      <c r="BK147" s="184">
        <f>ROUND(I147*H147,2)</f>
        <v>0</v>
      </c>
      <c r="BL147" s="19" t="s">
        <v>141</v>
      </c>
      <c r="BM147" s="183" t="s">
        <v>495</v>
      </c>
    </row>
    <row r="148" s="2" customFormat="1" ht="16.5" customHeight="1">
      <c r="A148" s="38"/>
      <c r="B148" s="171"/>
      <c r="C148" s="172" t="s">
        <v>349</v>
      </c>
      <c r="D148" s="172" t="s">
        <v>127</v>
      </c>
      <c r="E148" s="173" t="s">
        <v>1041</v>
      </c>
      <c r="F148" s="174" t="s">
        <v>1042</v>
      </c>
      <c r="G148" s="175" t="s">
        <v>235</v>
      </c>
      <c r="H148" s="176">
        <v>200</v>
      </c>
      <c r="I148" s="177"/>
      <c r="J148" s="178">
        <f>ROUND(I148*H148,2)</f>
        <v>0</v>
      </c>
      <c r="K148" s="174" t="s">
        <v>1</v>
      </c>
      <c r="L148" s="39"/>
      <c r="M148" s="179" t="s">
        <v>1</v>
      </c>
      <c r="N148" s="180" t="s">
        <v>41</v>
      </c>
      <c r="O148" s="77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3" t="s">
        <v>141</v>
      </c>
      <c r="AT148" s="183" t="s">
        <v>127</v>
      </c>
      <c r="AU148" s="183" t="s">
        <v>84</v>
      </c>
      <c r="AY148" s="19" t="s">
        <v>124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9" t="s">
        <v>84</v>
      </c>
      <c r="BK148" s="184">
        <f>ROUND(I148*H148,2)</f>
        <v>0</v>
      </c>
      <c r="BL148" s="19" t="s">
        <v>141</v>
      </c>
      <c r="BM148" s="183" t="s">
        <v>506</v>
      </c>
    </row>
    <row r="149" s="2" customFormat="1" ht="16.5" customHeight="1">
      <c r="A149" s="38"/>
      <c r="B149" s="171"/>
      <c r="C149" s="172" t="s">
        <v>354</v>
      </c>
      <c r="D149" s="172" t="s">
        <v>127</v>
      </c>
      <c r="E149" s="173" t="s">
        <v>1043</v>
      </c>
      <c r="F149" s="174" t="s">
        <v>1044</v>
      </c>
      <c r="G149" s="175" t="s">
        <v>389</v>
      </c>
      <c r="H149" s="176">
        <v>1</v>
      </c>
      <c r="I149" s="177"/>
      <c r="J149" s="178">
        <f>ROUND(I149*H149,2)</f>
        <v>0</v>
      </c>
      <c r="K149" s="174" t="s">
        <v>1</v>
      </c>
      <c r="L149" s="39"/>
      <c r="M149" s="179" t="s">
        <v>1</v>
      </c>
      <c r="N149" s="180" t="s">
        <v>41</v>
      </c>
      <c r="O149" s="77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83" t="s">
        <v>141</v>
      </c>
      <c r="AT149" s="183" t="s">
        <v>127</v>
      </c>
      <c r="AU149" s="183" t="s">
        <v>84</v>
      </c>
      <c r="AY149" s="19" t="s">
        <v>124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9" t="s">
        <v>84</v>
      </c>
      <c r="BK149" s="184">
        <f>ROUND(I149*H149,2)</f>
        <v>0</v>
      </c>
      <c r="BL149" s="19" t="s">
        <v>141</v>
      </c>
      <c r="BM149" s="183" t="s">
        <v>515</v>
      </c>
    </row>
    <row r="150" s="2" customFormat="1" ht="16.5" customHeight="1">
      <c r="A150" s="38"/>
      <c r="B150" s="171"/>
      <c r="C150" s="172" t="s">
        <v>359</v>
      </c>
      <c r="D150" s="172" t="s">
        <v>127</v>
      </c>
      <c r="E150" s="173" t="s">
        <v>1045</v>
      </c>
      <c r="F150" s="174" t="s">
        <v>1046</v>
      </c>
      <c r="G150" s="175" t="s">
        <v>389</v>
      </c>
      <c r="H150" s="176">
        <v>1</v>
      </c>
      <c r="I150" s="177"/>
      <c r="J150" s="178">
        <f>ROUND(I150*H150,2)</f>
        <v>0</v>
      </c>
      <c r="K150" s="174" t="s">
        <v>1</v>
      </c>
      <c r="L150" s="39"/>
      <c r="M150" s="179" t="s">
        <v>1</v>
      </c>
      <c r="N150" s="180" t="s">
        <v>41</v>
      </c>
      <c r="O150" s="77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3" t="s">
        <v>141</v>
      </c>
      <c r="AT150" s="183" t="s">
        <v>127</v>
      </c>
      <c r="AU150" s="183" t="s">
        <v>84</v>
      </c>
      <c r="AY150" s="19" t="s">
        <v>124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9" t="s">
        <v>84</v>
      </c>
      <c r="BK150" s="184">
        <f>ROUND(I150*H150,2)</f>
        <v>0</v>
      </c>
      <c r="BL150" s="19" t="s">
        <v>141</v>
      </c>
      <c r="BM150" s="183" t="s">
        <v>524</v>
      </c>
    </row>
    <row r="151" s="12" customFormat="1" ht="25.92" customHeight="1">
      <c r="A151" s="12"/>
      <c r="B151" s="158"/>
      <c r="C151" s="12"/>
      <c r="D151" s="159" t="s">
        <v>75</v>
      </c>
      <c r="E151" s="160" t="s">
        <v>1047</v>
      </c>
      <c r="F151" s="160" t="s">
        <v>1048</v>
      </c>
      <c r="G151" s="12"/>
      <c r="H151" s="12"/>
      <c r="I151" s="161"/>
      <c r="J151" s="162">
        <f>BK151</f>
        <v>0</v>
      </c>
      <c r="K151" s="12"/>
      <c r="L151" s="158"/>
      <c r="M151" s="163"/>
      <c r="N151" s="164"/>
      <c r="O151" s="164"/>
      <c r="P151" s="165">
        <f>SUM(P152:P180)</f>
        <v>0</v>
      </c>
      <c r="Q151" s="164"/>
      <c r="R151" s="165">
        <f>SUM(R152:R180)</f>
        <v>0</v>
      </c>
      <c r="S151" s="164"/>
      <c r="T151" s="166">
        <f>SUM(T152:T180)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9" t="s">
        <v>84</v>
      </c>
      <c r="AT151" s="167" t="s">
        <v>75</v>
      </c>
      <c r="AU151" s="167" t="s">
        <v>76</v>
      </c>
      <c r="AY151" s="159" t="s">
        <v>124</v>
      </c>
      <c r="BK151" s="168">
        <f>SUM(BK152:BK180)</f>
        <v>0</v>
      </c>
    </row>
    <row r="152" s="2" customFormat="1" ht="21.75" customHeight="1">
      <c r="A152" s="38"/>
      <c r="B152" s="171"/>
      <c r="C152" s="172" t="s">
        <v>363</v>
      </c>
      <c r="D152" s="172" t="s">
        <v>127</v>
      </c>
      <c r="E152" s="173" t="s">
        <v>1049</v>
      </c>
      <c r="F152" s="174" t="s">
        <v>1050</v>
      </c>
      <c r="G152" s="175" t="s">
        <v>235</v>
      </c>
      <c r="H152" s="176">
        <v>30</v>
      </c>
      <c r="I152" s="177"/>
      <c r="J152" s="178">
        <f>ROUND(I152*H152,2)</f>
        <v>0</v>
      </c>
      <c r="K152" s="174" t="s">
        <v>1</v>
      </c>
      <c r="L152" s="39"/>
      <c r="M152" s="179" t="s">
        <v>1</v>
      </c>
      <c r="N152" s="180" t="s">
        <v>41</v>
      </c>
      <c r="O152" s="77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3" t="s">
        <v>141</v>
      </c>
      <c r="AT152" s="183" t="s">
        <v>127</v>
      </c>
      <c r="AU152" s="183" t="s">
        <v>84</v>
      </c>
      <c r="AY152" s="19" t="s">
        <v>124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9" t="s">
        <v>84</v>
      </c>
      <c r="BK152" s="184">
        <f>ROUND(I152*H152,2)</f>
        <v>0</v>
      </c>
      <c r="BL152" s="19" t="s">
        <v>141</v>
      </c>
      <c r="BM152" s="183" t="s">
        <v>533</v>
      </c>
    </row>
    <row r="153" s="2" customFormat="1" ht="21.75" customHeight="1">
      <c r="A153" s="38"/>
      <c r="B153" s="171"/>
      <c r="C153" s="172" t="s">
        <v>367</v>
      </c>
      <c r="D153" s="172" t="s">
        <v>127</v>
      </c>
      <c r="E153" s="173" t="s">
        <v>1051</v>
      </c>
      <c r="F153" s="174" t="s">
        <v>1052</v>
      </c>
      <c r="G153" s="175" t="s">
        <v>235</v>
      </c>
      <c r="H153" s="176">
        <v>30</v>
      </c>
      <c r="I153" s="177"/>
      <c r="J153" s="178">
        <f>ROUND(I153*H153,2)</f>
        <v>0</v>
      </c>
      <c r="K153" s="174" t="s">
        <v>1</v>
      </c>
      <c r="L153" s="39"/>
      <c r="M153" s="179" t="s">
        <v>1</v>
      </c>
      <c r="N153" s="180" t="s">
        <v>41</v>
      </c>
      <c r="O153" s="77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3" t="s">
        <v>141</v>
      </c>
      <c r="AT153" s="183" t="s">
        <v>127</v>
      </c>
      <c r="AU153" s="183" t="s">
        <v>84</v>
      </c>
      <c r="AY153" s="19" t="s">
        <v>124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9" t="s">
        <v>84</v>
      </c>
      <c r="BK153" s="184">
        <f>ROUND(I153*H153,2)</f>
        <v>0</v>
      </c>
      <c r="BL153" s="19" t="s">
        <v>141</v>
      </c>
      <c r="BM153" s="183" t="s">
        <v>543</v>
      </c>
    </row>
    <row r="154" s="2" customFormat="1" ht="21.75" customHeight="1">
      <c r="A154" s="38"/>
      <c r="B154" s="171"/>
      <c r="C154" s="172" t="s">
        <v>372</v>
      </c>
      <c r="D154" s="172" t="s">
        <v>127</v>
      </c>
      <c r="E154" s="173" t="s">
        <v>1053</v>
      </c>
      <c r="F154" s="174" t="s">
        <v>1054</v>
      </c>
      <c r="G154" s="175" t="s">
        <v>235</v>
      </c>
      <c r="H154" s="176">
        <v>60</v>
      </c>
      <c r="I154" s="177"/>
      <c r="J154" s="178">
        <f>ROUND(I154*H154,2)</f>
        <v>0</v>
      </c>
      <c r="K154" s="174" t="s">
        <v>1</v>
      </c>
      <c r="L154" s="39"/>
      <c r="M154" s="179" t="s">
        <v>1</v>
      </c>
      <c r="N154" s="180" t="s">
        <v>41</v>
      </c>
      <c r="O154" s="77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3" t="s">
        <v>141</v>
      </c>
      <c r="AT154" s="183" t="s">
        <v>127</v>
      </c>
      <c r="AU154" s="183" t="s">
        <v>84</v>
      </c>
      <c r="AY154" s="19" t="s">
        <v>124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9" t="s">
        <v>84</v>
      </c>
      <c r="BK154" s="184">
        <f>ROUND(I154*H154,2)</f>
        <v>0</v>
      </c>
      <c r="BL154" s="19" t="s">
        <v>141</v>
      </c>
      <c r="BM154" s="183" t="s">
        <v>551</v>
      </c>
    </row>
    <row r="155" s="2" customFormat="1" ht="21.75" customHeight="1">
      <c r="A155" s="38"/>
      <c r="B155" s="171"/>
      <c r="C155" s="172" t="s">
        <v>378</v>
      </c>
      <c r="D155" s="172" t="s">
        <v>127</v>
      </c>
      <c r="E155" s="173" t="s">
        <v>1055</v>
      </c>
      <c r="F155" s="174" t="s">
        <v>1056</v>
      </c>
      <c r="G155" s="175" t="s">
        <v>235</v>
      </c>
      <c r="H155" s="176">
        <v>30</v>
      </c>
      <c r="I155" s="177"/>
      <c r="J155" s="178">
        <f>ROUND(I155*H155,2)</f>
        <v>0</v>
      </c>
      <c r="K155" s="174" t="s">
        <v>1</v>
      </c>
      <c r="L155" s="39"/>
      <c r="M155" s="179" t="s">
        <v>1</v>
      </c>
      <c r="N155" s="180" t="s">
        <v>41</v>
      </c>
      <c r="O155" s="77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3" t="s">
        <v>141</v>
      </c>
      <c r="AT155" s="183" t="s">
        <v>127</v>
      </c>
      <c r="AU155" s="183" t="s">
        <v>84</v>
      </c>
      <c r="AY155" s="19" t="s">
        <v>124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9" t="s">
        <v>84</v>
      </c>
      <c r="BK155" s="184">
        <f>ROUND(I155*H155,2)</f>
        <v>0</v>
      </c>
      <c r="BL155" s="19" t="s">
        <v>141</v>
      </c>
      <c r="BM155" s="183" t="s">
        <v>559</v>
      </c>
    </row>
    <row r="156" s="2" customFormat="1" ht="21.75" customHeight="1">
      <c r="A156" s="38"/>
      <c r="B156" s="171"/>
      <c r="C156" s="172" t="s">
        <v>386</v>
      </c>
      <c r="D156" s="172" t="s">
        <v>127</v>
      </c>
      <c r="E156" s="173" t="s">
        <v>1057</v>
      </c>
      <c r="F156" s="174" t="s">
        <v>1058</v>
      </c>
      <c r="G156" s="175" t="s">
        <v>235</v>
      </c>
      <c r="H156" s="176">
        <v>30</v>
      </c>
      <c r="I156" s="177"/>
      <c r="J156" s="178">
        <f>ROUND(I156*H156,2)</f>
        <v>0</v>
      </c>
      <c r="K156" s="174" t="s">
        <v>1</v>
      </c>
      <c r="L156" s="39"/>
      <c r="M156" s="179" t="s">
        <v>1</v>
      </c>
      <c r="N156" s="180" t="s">
        <v>41</v>
      </c>
      <c r="O156" s="77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3" t="s">
        <v>141</v>
      </c>
      <c r="AT156" s="183" t="s">
        <v>127</v>
      </c>
      <c r="AU156" s="183" t="s">
        <v>84</v>
      </c>
      <c r="AY156" s="19" t="s">
        <v>124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9" t="s">
        <v>84</v>
      </c>
      <c r="BK156" s="184">
        <f>ROUND(I156*H156,2)</f>
        <v>0</v>
      </c>
      <c r="BL156" s="19" t="s">
        <v>141</v>
      </c>
      <c r="BM156" s="183" t="s">
        <v>567</v>
      </c>
    </row>
    <row r="157" s="2" customFormat="1" ht="21.75" customHeight="1">
      <c r="A157" s="38"/>
      <c r="B157" s="171"/>
      <c r="C157" s="172" t="s">
        <v>393</v>
      </c>
      <c r="D157" s="172" t="s">
        <v>127</v>
      </c>
      <c r="E157" s="173" t="s">
        <v>1059</v>
      </c>
      <c r="F157" s="174" t="s">
        <v>1060</v>
      </c>
      <c r="G157" s="175" t="s">
        <v>235</v>
      </c>
      <c r="H157" s="176">
        <v>140</v>
      </c>
      <c r="I157" s="177"/>
      <c r="J157" s="178">
        <f>ROUND(I157*H157,2)</f>
        <v>0</v>
      </c>
      <c r="K157" s="174" t="s">
        <v>1</v>
      </c>
      <c r="L157" s="39"/>
      <c r="M157" s="179" t="s">
        <v>1</v>
      </c>
      <c r="N157" s="180" t="s">
        <v>41</v>
      </c>
      <c r="O157" s="77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141</v>
      </c>
      <c r="AT157" s="183" t="s">
        <v>127</v>
      </c>
      <c r="AU157" s="183" t="s">
        <v>84</v>
      </c>
      <c r="AY157" s="19" t="s">
        <v>124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84</v>
      </c>
      <c r="BK157" s="184">
        <f>ROUND(I157*H157,2)</f>
        <v>0</v>
      </c>
      <c r="BL157" s="19" t="s">
        <v>141</v>
      </c>
      <c r="BM157" s="183" t="s">
        <v>577</v>
      </c>
    </row>
    <row r="158" s="2" customFormat="1" ht="21.75" customHeight="1">
      <c r="A158" s="38"/>
      <c r="B158" s="171"/>
      <c r="C158" s="172" t="s">
        <v>399</v>
      </c>
      <c r="D158" s="172" t="s">
        <v>127</v>
      </c>
      <c r="E158" s="173" t="s">
        <v>1061</v>
      </c>
      <c r="F158" s="174" t="s">
        <v>1062</v>
      </c>
      <c r="G158" s="175" t="s">
        <v>235</v>
      </c>
      <c r="H158" s="176">
        <v>140</v>
      </c>
      <c r="I158" s="177"/>
      <c r="J158" s="178">
        <f>ROUND(I158*H158,2)</f>
        <v>0</v>
      </c>
      <c r="K158" s="174" t="s">
        <v>1</v>
      </c>
      <c r="L158" s="39"/>
      <c r="M158" s="179" t="s">
        <v>1</v>
      </c>
      <c r="N158" s="180" t="s">
        <v>41</v>
      </c>
      <c r="O158" s="77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3" t="s">
        <v>141</v>
      </c>
      <c r="AT158" s="183" t="s">
        <v>127</v>
      </c>
      <c r="AU158" s="183" t="s">
        <v>84</v>
      </c>
      <c r="AY158" s="19" t="s">
        <v>124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9" t="s">
        <v>84</v>
      </c>
      <c r="BK158" s="184">
        <f>ROUND(I158*H158,2)</f>
        <v>0</v>
      </c>
      <c r="BL158" s="19" t="s">
        <v>141</v>
      </c>
      <c r="BM158" s="183" t="s">
        <v>587</v>
      </c>
    </row>
    <row r="159" s="2" customFormat="1" ht="21.75" customHeight="1">
      <c r="A159" s="38"/>
      <c r="B159" s="171"/>
      <c r="C159" s="172" t="s">
        <v>410</v>
      </c>
      <c r="D159" s="172" t="s">
        <v>127</v>
      </c>
      <c r="E159" s="173" t="s">
        <v>1063</v>
      </c>
      <c r="F159" s="174" t="s">
        <v>1064</v>
      </c>
      <c r="G159" s="175" t="s">
        <v>235</v>
      </c>
      <c r="H159" s="176">
        <v>280</v>
      </c>
      <c r="I159" s="177"/>
      <c r="J159" s="178">
        <f>ROUND(I159*H159,2)</f>
        <v>0</v>
      </c>
      <c r="K159" s="174" t="s">
        <v>1</v>
      </c>
      <c r="L159" s="39"/>
      <c r="M159" s="179" t="s">
        <v>1</v>
      </c>
      <c r="N159" s="180" t="s">
        <v>41</v>
      </c>
      <c r="O159" s="77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3" t="s">
        <v>141</v>
      </c>
      <c r="AT159" s="183" t="s">
        <v>127</v>
      </c>
      <c r="AU159" s="183" t="s">
        <v>84</v>
      </c>
      <c r="AY159" s="19" t="s">
        <v>124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9" t="s">
        <v>84</v>
      </c>
      <c r="BK159" s="184">
        <f>ROUND(I159*H159,2)</f>
        <v>0</v>
      </c>
      <c r="BL159" s="19" t="s">
        <v>141</v>
      </c>
      <c r="BM159" s="183" t="s">
        <v>599</v>
      </c>
    </row>
    <row r="160" s="2" customFormat="1" ht="24.15" customHeight="1">
      <c r="A160" s="38"/>
      <c r="B160" s="171"/>
      <c r="C160" s="172" t="s">
        <v>416</v>
      </c>
      <c r="D160" s="172" t="s">
        <v>127</v>
      </c>
      <c r="E160" s="173" t="s">
        <v>1065</v>
      </c>
      <c r="F160" s="174" t="s">
        <v>1066</v>
      </c>
      <c r="G160" s="175" t="s">
        <v>235</v>
      </c>
      <c r="H160" s="176">
        <v>370</v>
      </c>
      <c r="I160" s="177"/>
      <c r="J160" s="178">
        <f>ROUND(I160*H160,2)</f>
        <v>0</v>
      </c>
      <c r="K160" s="174" t="s">
        <v>1</v>
      </c>
      <c r="L160" s="39"/>
      <c r="M160" s="179" t="s">
        <v>1</v>
      </c>
      <c r="N160" s="180" t="s">
        <v>41</v>
      </c>
      <c r="O160" s="77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3" t="s">
        <v>141</v>
      </c>
      <c r="AT160" s="183" t="s">
        <v>127</v>
      </c>
      <c r="AU160" s="183" t="s">
        <v>84</v>
      </c>
      <c r="AY160" s="19" t="s">
        <v>124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9" t="s">
        <v>84</v>
      </c>
      <c r="BK160" s="184">
        <f>ROUND(I160*H160,2)</f>
        <v>0</v>
      </c>
      <c r="BL160" s="19" t="s">
        <v>141</v>
      </c>
      <c r="BM160" s="183" t="s">
        <v>609</v>
      </c>
    </row>
    <row r="161" s="2" customFormat="1" ht="16.5" customHeight="1">
      <c r="A161" s="38"/>
      <c r="B161" s="171"/>
      <c r="C161" s="172" t="s">
        <v>422</v>
      </c>
      <c r="D161" s="172" t="s">
        <v>127</v>
      </c>
      <c r="E161" s="173" t="s">
        <v>1067</v>
      </c>
      <c r="F161" s="174" t="s">
        <v>1068</v>
      </c>
      <c r="G161" s="175" t="s">
        <v>235</v>
      </c>
      <c r="H161" s="176">
        <v>400</v>
      </c>
      <c r="I161" s="177"/>
      <c r="J161" s="178">
        <f>ROUND(I161*H161,2)</f>
        <v>0</v>
      </c>
      <c r="K161" s="174" t="s">
        <v>1</v>
      </c>
      <c r="L161" s="39"/>
      <c r="M161" s="179" t="s">
        <v>1</v>
      </c>
      <c r="N161" s="180" t="s">
        <v>41</v>
      </c>
      <c r="O161" s="77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3" t="s">
        <v>141</v>
      </c>
      <c r="AT161" s="183" t="s">
        <v>127</v>
      </c>
      <c r="AU161" s="183" t="s">
        <v>84</v>
      </c>
      <c r="AY161" s="19" t="s">
        <v>124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9" t="s">
        <v>84</v>
      </c>
      <c r="BK161" s="184">
        <f>ROUND(I161*H161,2)</f>
        <v>0</v>
      </c>
      <c r="BL161" s="19" t="s">
        <v>141</v>
      </c>
      <c r="BM161" s="183" t="s">
        <v>619</v>
      </c>
    </row>
    <row r="162" s="2" customFormat="1" ht="16.5" customHeight="1">
      <c r="A162" s="38"/>
      <c r="B162" s="171"/>
      <c r="C162" s="172" t="s">
        <v>428</v>
      </c>
      <c r="D162" s="172" t="s">
        <v>127</v>
      </c>
      <c r="E162" s="173" t="s">
        <v>1069</v>
      </c>
      <c r="F162" s="174" t="s">
        <v>1070</v>
      </c>
      <c r="G162" s="175" t="s">
        <v>264</v>
      </c>
      <c r="H162" s="176">
        <v>24</v>
      </c>
      <c r="I162" s="177"/>
      <c r="J162" s="178">
        <f>ROUND(I162*H162,2)</f>
        <v>0</v>
      </c>
      <c r="K162" s="174" t="s">
        <v>1</v>
      </c>
      <c r="L162" s="39"/>
      <c r="M162" s="179" t="s">
        <v>1</v>
      </c>
      <c r="N162" s="180" t="s">
        <v>41</v>
      </c>
      <c r="O162" s="77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83" t="s">
        <v>141</v>
      </c>
      <c r="AT162" s="183" t="s">
        <v>127</v>
      </c>
      <c r="AU162" s="183" t="s">
        <v>84</v>
      </c>
      <c r="AY162" s="19" t="s">
        <v>124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9" t="s">
        <v>84</v>
      </c>
      <c r="BK162" s="184">
        <f>ROUND(I162*H162,2)</f>
        <v>0</v>
      </c>
      <c r="BL162" s="19" t="s">
        <v>141</v>
      </c>
      <c r="BM162" s="183" t="s">
        <v>629</v>
      </c>
    </row>
    <row r="163" s="2" customFormat="1" ht="24.15" customHeight="1">
      <c r="A163" s="38"/>
      <c r="B163" s="171"/>
      <c r="C163" s="172" t="s">
        <v>433</v>
      </c>
      <c r="D163" s="172" t="s">
        <v>127</v>
      </c>
      <c r="E163" s="173" t="s">
        <v>1071</v>
      </c>
      <c r="F163" s="174" t="s">
        <v>1072</v>
      </c>
      <c r="G163" s="175" t="s">
        <v>389</v>
      </c>
      <c r="H163" s="176">
        <v>11</v>
      </c>
      <c r="I163" s="177"/>
      <c r="J163" s="178">
        <f>ROUND(I163*H163,2)</f>
        <v>0</v>
      </c>
      <c r="K163" s="174" t="s">
        <v>1</v>
      </c>
      <c r="L163" s="39"/>
      <c r="M163" s="179" t="s">
        <v>1</v>
      </c>
      <c r="N163" s="180" t="s">
        <v>41</v>
      </c>
      <c r="O163" s="77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3" t="s">
        <v>141</v>
      </c>
      <c r="AT163" s="183" t="s">
        <v>127</v>
      </c>
      <c r="AU163" s="183" t="s">
        <v>84</v>
      </c>
      <c r="AY163" s="19" t="s">
        <v>124</v>
      </c>
      <c r="BE163" s="184">
        <f>IF(N163="základní",J163,0)</f>
        <v>0</v>
      </c>
      <c r="BF163" s="184">
        <f>IF(N163="snížená",J163,0)</f>
        <v>0</v>
      </c>
      <c r="BG163" s="184">
        <f>IF(N163="zákl. přenesená",J163,0)</f>
        <v>0</v>
      </c>
      <c r="BH163" s="184">
        <f>IF(N163="sníž. přenesená",J163,0)</f>
        <v>0</v>
      </c>
      <c r="BI163" s="184">
        <f>IF(N163="nulová",J163,0)</f>
        <v>0</v>
      </c>
      <c r="BJ163" s="19" t="s">
        <v>84</v>
      </c>
      <c r="BK163" s="184">
        <f>ROUND(I163*H163,2)</f>
        <v>0</v>
      </c>
      <c r="BL163" s="19" t="s">
        <v>141</v>
      </c>
      <c r="BM163" s="183" t="s">
        <v>642</v>
      </c>
    </row>
    <row r="164" s="2" customFormat="1" ht="24.15" customHeight="1">
      <c r="A164" s="38"/>
      <c r="B164" s="171"/>
      <c r="C164" s="172" t="s">
        <v>441</v>
      </c>
      <c r="D164" s="172" t="s">
        <v>127</v>
      </c>
      <c r="E164" s="173" t="s">
        <v>1073</v>
      </c>
      <c r="F164" s="174" t="s">
        <v>1074</v>
      </c>
      <c r="G164" s="175" t="s">
        <v>389</v>
      </c>
      <c r="H164" s="176">
        <v>17</v>
      </c>
      <c r="I164" s="177"/>
      <c r="J164" s="178">
        <f>ROUND(I164*H164,2)</f>
        <v>0</v>
      </c>
      <c r="K164" s="174" t="s">
        <v>1</v>
      </c>
      <c r="L164" s="39"/>
      <c r="M164" s="179" t="s">
        <v>1</v>
      </c>
      <c r="N164" s="180" t="s">
        <v>41</v>
      </c>
      <c r="O164" s="77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3" t="s">
        <v>141</v>
      </c>
      <c r="AT164" s="183" t="s">
        <v>127</v>
      </c>
      <c r="AU164" s="183" t="s">
        <v>84</v>
      </c>
      <c r="AY164" s="19" t="s">
        <v>124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9" t="s">
        <v>84</v>
      </c>
      <c r="BK164" s="184">
        <f>ROUND(I164*H164,2)</f>
        <v>0</v>
      </c>
      <c r="BL164" s="19" t="s">
        <v>141</v>
      </c>
      <c r="BM164" s="183" t="s">
        <v>654</v>
      </c>
    </row>
    <row r="165" s="2" customFormat="1" ht="21.75" customHeight="1">
      <c r="A165" s="38"/>
      <c r="B165" s="171"/>
      <c r="C165" s="172" t="s">
        <v>446</v>
      </c>
      <c r="D165" s="172" t="s">
        <v>127</v>
      </c>
      <c r="E165" s="173" t="s">
        <v>1075</v>
      </c>
      <c r="F165" s="174" t="s">
        <v>1076</v>
      </c>
      <c r="G165" s="175" t="s">
        <v>264</v>
      </c>
      <c r="H165" s="176">
        <v>30</v>
      </c>
      <c r="I165" s="177"/>
      <c r="J165" s="178">
        <f>ROUND(I165*H165,2)</f>
        <v>0</v>
      </c>
      <c r="K165" s="174" t="s">
        <v>1</v>
      </c>
      <c r="L165" s="39"/>
      <c r="M165" s="179" t="s">
        <v>1</v>
      </c>
      <c r="N165" s="180" t="s">
        <v>41</v>
      </c>
      <c r="O165" s="77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83" t="s">
        <v>141</v>
      </c>
      <c r="AT165" s="183" t="s">
        <v>127</v>
      </c>
      <c r="AU165" s="183" t="s">
        <v>84</v>
      </c>
      <c r="AY165" s="19" t="s">
        <v>124</v>
      </c>
      <c r="BE165" s="184">
        <f>IF(N165="základní",J165,0)</f>
        <v>0</v>
      </c>
      <c r="BF165" s="184">
        <f>IF(N165="snížená",J165,0)</f>
        <v>0</v>
      </c>
      <c r="BG165" s="184">
        <f>IF(N165="zákl. přenesená",J165,0)</f>
        <v>0</v>
      </c>
      <c r="BH165" s="184">
        <f>IF(N165="sníž. přenesená",J165,0)</f>
        <v>0</v>
      </c>
      <c r="BI165" s="184">
        <f>IF(N165="nulová",J165,0)</f>
        <v>0</v>
      </c>
      <c r="BJ165" s="19" t="s">
        <v>84</v>
      </c>
      <c r="BK165" s="184">
        <f>ROUND(I165*H165,2)</f>
        <v>0</v>
      </c>
      <c r="BL165" s="19" t="s">
        <v>141</v>
      </c>
      <c r="BM165" s="183" t="s">
        <v>672</v>
      </c>
    </row>
    <row r="166" s="2" customFormat="1" ht="16.5" customHeight="1">
      <c r="A166" s="38"/>
      <c r="B166" s="171"/>
      <c r="C166" s="172" t="s">
        <v>451</v>
      </c>
      <c r="D166" s="172" t="s">
        <v>127</v>
      </c>
      <c r="E166" s="173" t="s">
        <v>1077</v>
      </c>
      <c r="F166" s="174" t="s">
        <v>1078</v>
      </c>
      <c r="G166" s="175" t="s">
        <v>264</v>
      </c>
      <c r="H166" s="176">
        <v>5</v>
      </c>
      <c r="I166" s="177"/>
      <c r="J166" s="178">
        <f>ROUND(I166*H166,2)</f>
        <v>0</v>
      </c>
      <c r="K166" s="174" t="s">
        <v>1</v>
      </c>
      <c r="L166" s="39"/>
      <c r="M166" s="179" t="s">
        <v>1</v>
      </c>
      <c r="N166" s="180" t="s">
        <v>41</v>
      </c>
      <c r="O166" s="77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83" t="s">
        <v>141</v>
      </c>
      <c r="AT166" s="183" t="s">
        <v>127</v>
      </c>
      <c r="AU166" s="183" t="s">
        <v>84</v>
      </c>
      <c r="AY166" s="19" t="s">
        <v>124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9" t="s">
        <v>84</v>
      </c>
      <c r="BK166" s="184">
        <f>ROUND(I166*H166,2)</f>
        <v>0</v>
      </c>
      <c r="BL166" s="19" t="s">
        <v>141</v>
      </c>
      <c r="BM166" s="183" t="s">
        <v>687</v>
      </c>
    </row>
    <row r="167" s="2" customFormat="1" ht="24.15" customHeight="1">
      <c r="A167" s="38"/>
      <c r="B167" s="171"/>
      <c r="C167" s="172" t="s">
        <v>456</v>
      </c>
      <c r="D167" s="172" t="s">
        <v>127</v>
      </c>
      <c r="E167" s="173" t="s">
        <v>1079</v>
      </c>
      <c r="F167" s="174" t="s">
        <v>1080</v>
      </c>
      <c r="G167" s="175" t="s">
        <v>196</v>
      </c>
      <c r="H167" s="176">
        <v>20</v>
      </c>
      <c r="I167" s="177"/>
      <c r="J167" s="178">
        <f>ROUND(I167*H167,2)</f>
        <v>0</v>
      </c>
      <c r="K167" s="174" t="s">
        <v>1</v>
      </c>
      <c r="L167" s="39"/>
      <c r="M167" s="179" t="s">
        <v>1</v>
      </c>
      <c r="N167" s="180" t="s">
        <v>41</v>
      </c>
      <c r="O167" s="77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3" t="s">
        <v>141</v>
      </c>
      <c r="AT167" s="183" t="s">
        <v>127</v>
      </c>
      <c r="AU167" s="183" t="s">
        <v>84</v>
      </c>
      <c r="AY167" s="19" t="s">
        <v>124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9" t="s">
        <v>84</v>
      </c>
      <c r="BK167" s="184">
        <f>ROUND(I167*H167,2)</f>
        <v>0</v>
      </c>
      <c r="BL167" s="19" t="s">
        <v>141</v>
      </c>
      <c r="BM167" s="183" t="s">
        <v>701</v>
      </c>
    </row>
    <row r="168" s="2" customFormat="1" ht="21.75" customHeight="1">
      <c r="A168" s="38"/>
      <c r="B168" s="171"/>
      <c r="C168" s="172" t="s">
        <v>462</v>
      </c>
      <c r="D168" s="172" t="s">
        <v>127</v>
      </c>
      <c r="E168" s="173" t="s">
        <v>1081</v>
      </c>
      <c r="F168" s="174" t="s">
        <v>1082</v>
      </c>
      <c r="G168" s="175" t="s">
        <v>196</v>
      </c>
      <c r="H168" s="176">
        <v>20</v>
      </c>
      <c r="I168" s="177"/>
      <c r="J168" s="178">
        <f>ROUND(I168*H168,2)</f>
        <v>0</v>
      </c>
      <c r="K168" s="174" t="s">
        <v>1</v>
      </c>
      <c r="L168" s="39"/>
      <c r="M168" s="179" t="s">
        <v>1</v>
      </c>
      <c r="N168" s="180" t="s">
        <v>41</v>
      </c>
      <c r="O168" s="77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3" t="s">
        <v>141</v>
      </c>
      <c r="AT168" s="183" t="s">
        <v>127</v>
      </c>
      <c r="AU168" s="183" t="s">
        <v>84</v>
      </c>
      <c r="AY168" s="19" t="s">
        <v>124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9" t="s">
        <v>84</v>
      </c>
      <c r="BK168" s="184">
        <f>ROUND(I168*H168,2)</f>
        <v>0</v>
      </c>
      <c r="BL168" s="19" t="s">
        <v>141</v>
      </c>
      <c r="BM168" s="183" t="s">
        <v>709</v>
      </c>
    </row>
    <row r="169" s="2" customFormat="1" ht="16.5" customHeight="1">
      <c r="A169" s="38"/>
      <c r="B169" s="171"/>
      <c r="C169" s="172" t="s">
        <v>467</v>
      </c>
      <c r="D169" s="172" t="s">
        <v>127</v>
      </c>
      <c r="E169" s="173" t="s">
        <v>1083</v>
      </c>
      <c r="F169" s="174" t="s">
        <v>1084</v>
      </c>
      <c r="G169" s="175" t="s">
        <v>264</v>
      </c>
      <c r="H169" s="176">
        <v>5</v>
      </c>
      <c r="I169" s="177"/>
      <c r="J169" s="178">
        <f>ROUND(I169*H169,2)</f>
        <v>0</v>
      </c>
      <c r="K169" s="174" t="s">
        <v>1</v>
      </c>
      <c r="L169" s="39"/>
      <c r="M169" s="179" t="s">
        <v>1</v>
      </c>
      <c r="N169" s="180" t="s">
        <v>41</v>
      </c>
      <c r="O169" s="77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3" t="s">
        <v>141</v>
      </c>
      <c r="AT169" s="183" t="s">
        <v>127</v>
      </c>
      <c r="AU169" s="183" t="s">
        <v>84</v>
      </c>
      <c r="AY169" s="19" t="s">
        <v>124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9" t="s">
        <v>84</v>
      </c>
      <c r="BK169" s="184">
        <f>ROUND(I169*H169,2)</f>
        <v>0</v>
      </c>
      <c r="BL169" s="19" t="s">
        <v>141</v>
      </c>
      <c r="BM169" s="183" t="s">
        <v>720</v>
      </c>
    </row>
    <row r="170" s="2" customFormat="1" ht="16.5" customHeight="1">
      <c r="A170" s="38"/>
      <c r="B170" s="171"/>
      <c r="C170" s="214" t="s">
        <v>473</v>
      </c>
      <c r="D170" s="214" t="s">
        <v>255</v>
      </c>
      <c r="E170" s="215" t="s">
        <v>1085</v>
      </c>
      <c r="F170" s="216" t="s">
        <v>1086</v>
      </c>
      <c r="G170" s="217" t="s">
        <v>235</v>
      </c>
      <c r="H170" s="218">
        <v>50</v>
      </c>
      <c r="I170" s="219"/>
      <c r="J170" s="220">
        <f>ROUND(I170*H170,2)</f>
        <v>0</v>
      </c>
      <c r="K170" s="216" t="s">
        <v>1</v>
      </c>
      <c r="L170" s="221"/>
      <c r="M170" s="222" t="s">
        <v>1</v>
      </c>
      <c r="N170" s="223" t="s">
        <v>41</v>
      </c>
      <c r="O170" s="77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3" t="s">
        <v>164</v>
      </c>
      <c r="AT170" s="183" t="s">
        <v>255</v>
      </c>
      <c r="AU170" s="183" t="s">
        <v>84</v>
      </c>
      <c r="AY170" s="19" t="s">
        <v>124</v>
      </c>
      <c r="BE170" s="184">
        <f>IF(N170="základní",J170,0)</f>
        <v>0</v>
      </c>
      <c r="BF170" s="184">
        <f>IF(N170="snížená",J170,0)</f>
        <v>0</v>
      </c>
      <c r="BG170" s="184">
        <f>IF(N170="zákl. přenesená",J170,0)</f>
        <v>0</v>
      </c>
      <c r="BH170" s="184">
        <f>IF(N170="sníž. přenesená",J170,0)</f>
        <v>0</v>
      </c>
      <c r="BI170" s="184">
        <f>IF(N170="nulová",J170,0)</f>
        <v>0</v>
      </c>
      <c r="BJ170" s="19" t="s">
        <v>84</v>
      </c>
      <c r="BK170" s="184">
        <f>ROUND(I170*H170,2)</f>
        <v>0</v>
      </c>
      <c r="BL170" s="19" t="s">
        <v>141</v>
      </c>
      <c r="BM170" s="183" t="s">
        <v>728</v>
      </c>
    </row>
    <row r="171" s="2" customFormat="1" ht="16.5" customHeight="1">
      <c r="A171" s="38"/>
      <c r="B171" s="171"/>
      <c r="C171" s="172" t="s">
        <v>480</v>
      </c>
      <c r="D171" s="172" t="s">
        <v>127</v>
      </c>
      <c r="E171" s="173" t="s">
        <v>1087</v>
      </c>
      <c r="F171" s="174" t="s">
        <v>1088</v>
      </c>
      <c r="G171" s="175" t="s">
        <v>235</v>
      </c>
      <c r="H171" s="176">
        <v>50</v>
      </c>
      <c r="I171" s="177"/>
      <c r="J171" s="178">
        <f>ROUND(I171*H171,2)</f>
        <v>0</v>
      </c>
      <c r="K171" s="174" t="s">
        <v>1</v>
      </c>
      <c r="L171" s="39"/>
      <c r="M171" s="179" t="s">
        <v>1</v>
      </c>
      <c r="N171" s="180" t="s">
        <v>41</v>
      </c>
      <c r="O171" s="77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3" t="s">
        <v>141</v>
      </c>
      <c r="AT171" s="183" t="s">
        <v>127</v>
      </c>
      <c r="AU171" s="183" t="s">
        <v>84</v>
      </c>
      <c r="AY171" s="19" t="s">
        <v>124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9" t="s">
        <v>84</v>
      </c>
      <c r="BK171" s="184">
        <f>ROUND(I171*H171,2)</f>
        <v>0</v>
      </c>
      <c r="BL171" s="19" t="s">
        <v>141</v>
      </c>
      <c r="BM171" s="183" t="s">
        <v>738</v>
      </c>
    </row>
    <row r="172" s="2" customFormat="1" ht="16.5" customHeight="1">
      <c r="A172" s="38"/>
      <c r="B172" s="171"/>
      <c r="C172" s="214" t="s">
        <v>485</v>
      </c>
      <c r="D172" s="214" t="s">
        <v>255</v>
      </c>
      <c r="E172" s="215" t="s">
        <v>1089</v>
      </c>
      <c r="F172" s="216" t="s">
        <v>1090</v>
      </c>
      <c r="G172" s="217" t="s">
        <v>235</v>
      </c>
      <c r="H172" s="218">
        <v>90</v>
      </c>
      <c r="I172" s="219"/>
      <c r="J172" s="220">
        <f>ROUND(I172*H172,2)</f>
        <v>0</v>
      </c>
      <c r="K172" s="216" t="s">
        <v>1</v>
      </c>
      <c r="L172" s="221"/>
      <c r="M172" s="222" t="s">
        <v>1</v>
      </c>
      <c r="N172" s="223" t="s">
        <v>41</v>
      </c>
      <c r="O172" s="77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3" t="s">
        <v>164</v>
      </c>
      <c r="AT172" s="183" t="s">
        <v>255</v>
      </c>
      <c r="AU172" s="183" t="s">
        <v>84</v>
      </c>
      <c r="AY172" s="19" t="s">
        <v>124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9" t="s">
        <v>84</v>
      </c>
      <c r="BK172" s="184">
        <f>ROUND(I172*H172,2)</f>
        <v>0</v>
      </c>
      <c r="BL172" s="19" t="s">
        <v>141</v>
      </c>
      <c r="BM172" s="183" t="s">
        <v>1091</v>
      </c>
    </row>
    <row r="173" s="2" customFormat="1" ht="16.5" customHeight="1">
      <c r="A173" s="38"/>
      <c r="B173" s="171"/>
      <c r="C173" s="172" t="s">
        <v>490</v>
      </c>
      <c r="D173" s="172" t="s">
        <v>127</v>
      </c>
      <c r="E173" s="173" t="s">
        <v>1092</v>
      </c>
      <c r="F173" s="174" t="s">
        <v>1093</v>
      </c>
      <c r="G173" s="175" t="s">
        <v>235</v>
      </c>
      <c r="H173" s="176">
        <v>90</v>
      </c>
      <c r="I173" s="177"/>
      <c r="J173" s="178">
        <f>ROUND(I173*H173,2)</f>
        <v>0</v>
      </c>
      <c r="K173" s="174" t="s">
        <v>1</v>
      </c>
      <c r="L173" s="39"/>
      <c r="M173" s="179" t="s">
        <v>1</v>
      </c>
      <c r="N173" s="180" t="s">
        <v>41</v>
      </c>
      <c r="O173" s="77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3" t="s">
        <v>141</v>
      </c>
      <c r="AT173" s="183" t="s">
        <v>127</v>
      </c>
      <c r="AU173" s="183" t="s">
        <v>84</v>
      </c>
      <c r="AY173" s="19" t="s">
        <v>124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9" t="s">
        <v>84</v>
      </c>
      <c r="BK173" s="184">
        <f>ROUND(I173*H173,2)</f>
        <v>0</v>
      </c>
      <c r="BL173" s="19" t="s">
        <v>141</v>
      </c>
      <c r="BM173" s="183" t="s">
        <v>1094</v>
      </c>
    </row>
    <row r="174" s="2" customFormat="1" ht="16.5" customHeight="1">
      <c r="A174" s="38"/>
      <c r="B174" s="171"/>
      <c r="C174" s="172" t="s">
        <v>495</v>
      </c>
      <c r="D174" s="172" t="s">
        <v>127</v>
      </c>
      <c r="E174" s="173" t="s">
        <v>1095</v>
      </c>
      <c r="F174" s="174" t="s">
        <v>1096</v>
      </c>
      <c r="G174" s="175" t="s">
        <v>235</v>
      </c>
      <c r="H174" s="176">
        <v>10</v>
      </c>
      <c r="I174" s="177"/>
      <c r="J174" s="178">
        <f>ROUND(I174*H174,2)</f>
        <v>0</v>
      </c>
      <c r="K174" s="174" t="s">
        <v>1</v>
      </c>
      <c r="L174" s="39"/>
      <c r="M174" s="179" t="s">
        <v>1</v>
      </c>
      <c r="N174" s="180" t="s">
        <v>41</v>
      </c>
      <c r="O174" s="77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3" t="s">
        <v>141</v>
      </c>
      <c r="AT174" s="183" t="s">
        <v>127</v>
      </c>
      <c r="AU174" s="183" t="s">
        <v>84</v>
      </c>
      <c r="AY174" s="19" t="s">
        <v>124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9" t="s">
        <v>84</v>
      </c>
      <c r="BK174" s="184">
        <f>ROUND(I174*H174,2)</f>
        <v>0</v>
      </c>
      <c r="BL174" s="19" t="s">
        <v>141</v>
      </c>
      <c r="BM174" s="183" t="s">
        <v>1097</v>
      </c>
    </row>
    <row r="175" s="2" customFormat="1" ht="16.5" customHeight="1">
      <c r="A175" s="38"/>
      <c r="B175" s="171"/>
      <c r="C175" s="172" t="s">
        <v>501</v>
      </c>
      <c r="D175" s="172" t="s">
        <v>127</v>
      </c>
      <c r="E175" s="173" t="s">
        <v>1098</v>
      </c>
      <c r="F175" s="174" t="s">
        <v>1099</v>
      </c>
      <c r="G175" s="175" t="s">
        <v>235</v>
      </c>
      <c r="H175" s="176">
        <v>30</v>
      </c>
      <c r="I175" s="177"/>
      <c r="J175" s="178">
        <f>ROUND(I175*H175,2)</f>
        <v>0</v>
      </c>
      <c r="K175" s="174" t="s">
        <v>1</v>
      </c>
      <c r="L175" s="39"/>
      <c r="M175" s="179" t="s">
        <v>1</v>
      </c>
      <c r="N175" s="180" t="s">
        <v>41</v>
      </c>
      <c r="O175" s="77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3" t="s">
        <v>141</v>
      </c>
      <c r="AT175" s="183" t="s">
        <v>127</v>
      </c>
      <c r="AU175" s="183" t="s">
        <v>84</v>
      </c>
      <c r="AY175" s="19" t="s">
        <v>124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9" t="s">
        <v>84</v>
      </c>
      <c r="BK175" s="184">
        <f>ROUND(I175*H175,2)</f>
        <v>0</v>
      </c>
      <c r="BL175" s="19" t="s">
        <v>141</v>
      </c>
      <c r="BM175" s="183" t="s">
        <v>1100</v>
      </c>
    </row>
    <row r="176" s="2" customFormat="1" ht="16.5" customHeight="1">
      <c r="A176" s="38"/>
      <c r="B176" s="171"/>
      <c r="C176" s="172" t="s">
        <v>506</v>
      </c>
      <c r="D176" s="172" t="s">
        <v>127</v>
      </c>
      <c r="E176" s="173" t="s">
        <v>1101</v>
      </c>
      <c r="F176" s="174" t="s">
        <v>1102</v>
      </c>
      <c r="G176" s="175" t="s">
        <v>196</v>
      </c>
      <c r="H176" s="176">
        <v>40</v>
      </c>
      <c r="I176" s="177"/>
      <c r="J176" s="178">
        <f>ROUND(I176*H176,2)</f>
        <v>0</v>
      </c>
      <c r="K176" s="174" t="s">
        <v>1</v>
      </c>
      <c r="L176" s="39"/>
      <c r="M176" s="179" t="s">
        <v>1</v>
      </c>
      <c r="N176" s="180" t="s">
        <v>41</v>
      </c>
      <c r="O176" s="77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3" t="s">
        <v>141</v>
      </c>
      <c r="AT176" s="183" t="s">
        <v>127</v>
      </c>
      <c r="AU176" s="183" t="s">
        <v>84</v>
      </c>
      <c r="AY176" s="19" t="s">
        <v>124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9" t="s">
        <v>84</v>
      </c>
      <c r="BK176" s="184">
        <f>ROUND(I176*H176,2)</f>
        <v>0</v>
      </c>
      <c r="BL176" s="19" t="s">
        <v>141</v>
      </c>
      <c r="BM176" s="183" t="s">
        <v>1103</v>
      </c>
    </row>
    <row r="177" s="2" customFormat="1" ht="24.15" customHeight="1">
      <c r="A177" s="38"/>
      <c r="B177" s="171"/>
      <c r="C177" s="172" t="s">
        <v>511</v>
      </c>
      <c r="D177" s="172" t="s">
        <v>127</v>
      </c>
      <c r="E177" s="173" t="s">
        <v>1104</v>
      </c>
      <c r="F177" s="174" t="s">
        <v>1105</v>
      </c>
      <c r="G177" s="175" t="s">
        <v>196</v>
      </c>
      <c r="H177" s="176">
        <v>15</v>
      </c>
      <c r="I177" s="177"/>
      <c r="J177" s="178">
        <f>ROUND(I177*H177,2)</f>
        <v>0</v>
      </c>
      <c r="K177" s="174" t="s">
        <v>1</v>
      </c>
      <c r="L177" s="39"/>
      <c r="M177" s="179" t="s">
        <v>1</v>
      </c>
      <c r="N177" s="180" t="s">
        <v>41</v>
      </c>
      <c r="O177" s="77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3" t="s">
        <v>141</v>
      </c>
      <c r="AT177" s="183" t="s">
        <v>127</v>
      </c>
      <c r="AU177" s="183" t="s">
        <v>84</v>
      </c>
      <c r="AY177" s="19" t="s">
        <v>124</v>
      </c>
      <c r="BE177" s="184">
        <f>IF(N177="základní",J177,0)</f>
        <v>0</v>
      </c>
      <c r="BF177" s="184">
        <f>IF(N177="snížená",J177,0)</f>
        <v>0</v>
      </c>
      <c r="BG177" s="184">
        <f>IF(N177="zákl. přenesená",J177,0)</f>
        <v>0</v>
      </c>
      <c r="BH177" s="184">
        <f>IF(N177="sníž. přenesená",J177,0)</f>
        <v>0</v>
      </c>
      <c r="BI177" s="184">
        <f>IF(N177="nulová",J177,0)</f>
        <v>0</v>
      </c>
      <c r="BJ177" s="19" t="s">
        <v>84</v>
      </c>
      <c r="BK177" s="184">
        <f>ROUND(I177*H177,2)</f>
        <v>0</v>
      </c>
      <c r="BL177" s="19" t="s">
        <v>141</v>
      </c>
      <c r="BM177" s="183" t="s">
        <v>1106</v>
      </c>
    </row>
    <row r="178" s="2" customFormat="1" ht="21.75" customHeight="1">
      <c r="A178" s="38"/>
      <c r="B178" s="171"/>
      <c r="C178" s="172" t="s">
        <v>515</v>
      </c>
      <c r="D178" s="172" t="s">
        <v>127</v>
      </c>
      <c r="E178" s="173" t="s">
        <v>1107</v>
      </c>
      <c r="F178" s="174" t="s">
        <v>1108</v>
      </c>
      <c r="G178" s="175" t="s">
        <v>235</v>
      </c>
      <c r="H178" s="176">
        <v>17</v>
      </c>
      <c r="I178" s="177"/>
      <c r="J178" s="178">
        <f>ROUND(I178*H178,2)</f>
        <v>0</v>
      </c>
      <c r="K178" s="174" t="s">
        <v>1</v>
      </c>
      <c r="L178" s="39"/>
      <c r="M178" s="179" t="s">
        <v>1</v>
      </c>
      <c r="N178" s="180" t="s">
        <v>41</v>
      </c>
      <c r="O178" s="77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3" t="s">
        <v>141</v>
      </c>
      <c r="AT178" s="183" t="s">
        <v>127</v>
      </c>
      <c r="AU178" s="183" t="s">
        <v>84</v>
      </c>
      <c r="AY178" s="19" t="s">
        <v>124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9" t="s">
        <v>84</v>
      </c>
      <c r="BK178" s="184">
        <f>ROUND(I178*H178,2)</f>
        <v>0</v>
      </c>
      <c r="BL178" s="19" t="s">
        <v>141</v>
      </c>
      <c r="BM178" s="183" t="s">
        <v>1109</v>
      </c>
    </row>
    <row r="179" s="2" customFormat="1" ht="24.15" customHeight="1">
      <c r="A179" s="38"/>
      <c r="B179" s="171"/>
      <c r="C179" s="172" t="s">
        <v>520</v>
      </c>
      <c r="D179" s="172" t="s">
        <v>127</v>
      </c>
      <c r="E179" s="173" t="s">
        <v>1110</v>
      </c>
      <c r="F179" s="174" t="s">
        <v>1111</v>
      </c>
      <c r="G179" s="175" t="s">
        <v>196</v>
      </c>
      <c r="H179" s="176">
        <v>1</v>
      </c>
      <c r="I179" s="177"/>
      <c r="J179" s="178">
        <f>ROUND(I179*H179,2)</f>
        <v>0</v>
      </c>
      <c r="K179" s="174" t="s">
        <v>1</v>
      </c>
      <c r="L179" s="39"/>
      <c r="M179" s="179" t="s">
        <v>1</v>
      </c>
      <c r="N179" s="180" t="s">
        <v>41</v>
      </c>
      <c r="O179" s="77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3" t="s">
        <v>141</v>
      </c>
      <c r="AT179" s="183" t="s">
        <v>127</v>
      </c>
      <c r="AU179" s="183" t="s">
        <v>84</v>
      </c>
      <c r="AY179" s="19" t="s">
        <v>124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9" t="s">
        <v>84</v>
      </c>
      <c r="BK179" s="184">
        <f>ROUND(I179*H179,2)</f>
        <v>0</v>
      </c>
      <c r="BL179" s="19" t="s">
        <v>141</v>
      </c>
      <c r="BM179" s="183" t="s">
        <v>1112</v>
      </c>
    </row>
    <row r="180" s="2" customFormat="1" ht="24.15" customHeight="1">
      <c r="A180" s="38"/>
      <c r="B180" s="171"/>
      <c r="C180" s="172" t="s">
        <v>524</v>
      </c>
      <c r="D180" s="172" t="s">
        <v>127</v>
      </c>
      <c r="E180" s="173" t="s">
        <v>1113</v>
      </c>
      <c r="F180" s="174" t="s">
        <v>1114</v>
      </c>
      <c r="G180" s="175" t="s">
        <v>1115</v>
      </c>
      <c r="H180" s="176">
        <v>0.40000000000000002</v>
      </c>
      <c r="I180" s="177"/>
      <c r="J180" s="178">
        <f>ROUND(I180*H180,2)</f>
        <v>0</v>
      </c>
      <c r="K180" s="174" t="s">
        <v>1</v>
      </c>
      <c r="L180" s="39"/>
      <c r="M180" s="179" t="s">
        <v>1</v>
      </c>
      <c r="N180" s="180" t="s">
        <v>41</v>
      </c>
      <c r="O180" s="77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3" t="s">
        <v>141</v>
      </c>
      <c r="AT180" s="183" t="s">
        <v>127</v>
      </c>
      <c r="AU180" s="183" t="s">
        <v>84</v>
      </c>
      <c r="AY180" s="19" t="s">
        <v>124</v>
      </c>
      <c r="BE180" s="184">
        <f>IF(N180="základní",J180,0)</f>
        <v>0</v>
      </c>
      <c r="BF180" s="184">
        <f>IF(N180="snížená",J180,0)</f>
        <v>0</v>
      </c>
      <c r="BG180" s="184">
        <f>IF(N180="zákl. přenesená",J180,0)</f>
        <v>0</v>
      </c>
      <c r="BH180" s="184">
        <f>IF(N180="sníž. přenesená",J180,0)</f>
        <v>0</v>
      </c>
      <c r="BI180" s="184">
        <f>IF(N180="nulová",J180,0)</f>
        <v>0</v>
      </c>
      <c r="BJ180" s="19" t="s">
        <v>84</v>
      </c>
      <c r="BK180" s="184">
        <f>ROUND(I180*H180,2)</f>
        <v>0</v>
      </c>
      <c r="BL180" s="19" t="s">
        <v>141</v>
      </c>
      <c r="BM180" s="183" t="s">
        <v>1116</v>
      </c>
    </row>
    <row r="181" s="12" customFormat="1" ht="25.92" customHeight="1">
      <c r="A181" s="12"/>
      <c r="B181" s="158"/>
      <c r="C181" s="12"/>
      <c r="D181" s="159" t="s">
        <v>75</v>
      </c>
      <c r="E181" s="160" t="s">
        <v>1117</v>
      </c>
      <c r="F181" s="160" t="s">
        <v>1118</v>
      </c>
      <c r="G181" s="12"/>
      <c r="H181" s="12"/>
      <c r="I181" s="161"/>
      <c r="J181" s="162">
        <f>BK181</f>
        <v>0</v>
      </c>
      <c r="K181" s="12"/>
      <c r="L181" s="158"/>
      <c r="M181" s="163"/>
      <c r="N181" s="164"/>
      <c r="O181" s="164"/>
      <c r="P181" s="165">
        <f>SUM(P182:P189)</f>
        <v>0</v>
      </c>
      <c r="Q181" s="164"/>
      <c r="R181" s="165">
        <f>SUM(R182:R189)</f>
        <v>0</v>
      </c>
      <c r="S181" s="164"/>
      <c r="T181" s="166">
        <f>SUM(T182:T189)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59" t="s">
        <v>84</v>
      </c>
      <c r="AT181" s="167" t="s">
        <v>75</v>
      </c>
      <c r="AU181" s="167" t="s">
        <v>76</v>
      </c>
      <c r="AY181" s="159" t="s">
        <v>124</v>
      </c>
      <c r="BK181" s="168">
        <f>SUM(BK182:BK189)</f>
        <v>0</v>
      </c>
    </row>
    <row r="182" s="2" customFormat="1" ht="24.15" customHeight="1">
      <c r="A182" s="38"/>
      <c r="B182" s="171"/>
      <c r="C182" s="172" t="s">
        <v>528</v>
      </c>
      <c r="D182" s="172" t="s">
        <v>127</v>
      </c>
      <c r="E182" s="173" t="s">
        <v>1119</v>
      </c>
      <c r="F182" s="174" t="s">
        <v>1120</v>
      </c>
      <c r="G182" s="175" t="s">
        <v>1121</v>
      </c>
      <c r="H182" s="176">
        <v>1</v>
      </c>
      <c r="I182" s="177"/>
      <c r="J182" s="178">
        <f>ROUND(I182*H182,2)</f>
        <v>0</v>
      </c>
      <c r="K182" s="174" t="s">
        <v>1</v>
      </c>
      <c r="L182" s="39"/>
      <c r="M182" s="179" t="s">
        <v>1</v>
      </c>
      <c r="N182" s="180" t="s">
        <v>41</v>
      </c>
      <c r="O182" s="77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3" t="s">
        <v>141</v>
      </c>
      <c r="AT182" s="183" t="s">
        <v>127</v>
      </c>
      <c r="AU182" s="183" t="s">
        <v>84</v>
      </c>
      <c r="AY182" s="19" t="s">
        <v>124</v>
      </c>
      <c r="BE182" s="184">
        <f>IF(N182="základní",J182,0)</f>
        <v>0</v>
      </c>
      <c r="BF182" s="184">
        <f>IF(N182="snížená",J182,0)</f>
        <v>0</v>
      </c>
      <c r="BG182" s="184">
        <f>IF(N182="zákl. přenesená",J182,0)</f>
        <v>0</v>
      </c>
      <c r="BH182" s="184">
        <f>IF(N182="sníž. přenesená",J182,0)</f>
        <v>0</v>
      </c>
      <c r="BI182" s="184">
        <f>IF(N182="nulová",J182,0)</f>
        <v>0</v>
      </c>
      <c r="BJ182" s="19" t="s">
        <v>84</v>
      </c>
      <c r="BK182" s="184">
        <f>ROUND(I182*H182,2)</f>
        <v>0</v>
      </c>
      <c r="BL182" s="19" t="s">
        <v>141</v>
      </c>
      <c r="BM182" s="183" t="s">
        <v>1122</v>
      </c>
    </row>
    <row r="183" s="2" customFormat="1" ht="24.15" customHeight="1">
      <c r="A183" s="38"/>
      <c r="B183" s="171"/>
      <c r="C183" s="172" t="s">
        <v>533</v>
      </c>
      <c r="D183" s="172" t="s">
        <v>127</v>
      </c>
      <c r="E183" s="173" t="s">
        <v>1123</v>
      </c>
      <c r="F183" s="174" t="s">
        <v>1124</v>
      </c>
      <c r="G183" s="175" t="s">
        <v>1121</v>
      </c>
      <c r="H183" s="176">
        <v>1</v>
      </c>
      <c r="I183" s="177"/>
      <c r="J183" s="178">
        <f>ROUND(I183*H183,2)</f>
        <v>0</v>
      </c>
      <c r="K183" s="174" t="s">
        <v>1</v>
      </c>
      <c r="L183" s="39"/>
      <c r="M183" s="179" t="s">
        <v>1</v>
      </c>
      <c r="N183" s="180" t="s">
        <v>41</v>
      </c>
      <c r="O183" s="77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83" t="s">
        <v>141</v>
      </c>
      <c r="AT183" s="183" t="s">
        <v>127</v>
      </c>
      <c r="AU183" s="183" t="s">
        <v>84</v>
      </c>
      <c r="AY183" s="19" t="s">
        <v>124</v>
      </c>
      <c r="BE183" s="184">
        <f>IF(N183="základní",J183,0)</f>
        <v>0</v>
      </c>
      <c r="BF183" s="184">
        <f>IF(N183="snížená",J183,0)</f>
        <v>0</v>
      </c>
      <c r="BG183" s="184">
        <f>IF(N183="zákl. přenesená",J183,0)</f>
        <v>0</v>
      </c>
      <c r="BH183" s="184">
        <f>IF(N183="sníž. přenesená",J183,0)</f>
        <v>0</v>
      </c>
      <c r="BI183" s="184">
        <f>IF(N183="nulová",J183,0)</f>
        <v>0</v>
      </c>
      <c r="BJ183" s="19" t="s">
        <v>84</v>
      </c>
      <c r="BK183" s="184">
        <f>ROUND(I183*H183,2)</f>
        <v>0</v>
      </c>
      <c r="BL183" s="19" t="s">
        <v>141</v>
      </c>
      <c r="BM183" s="183" t="s">
        <v>1125</v>
      </c>
    </row>
    <row r="184" s="2" customFormat="1" ht="24.15" customHeight="1">
      <c r="A184" s="38"/>
      <c r="B184" s="171"/>
      <c r="C184" s="172" t="s">
        <v>538</v>
      </c>
      <c r="D184" s="172" t="s">
        <v>127</v>
      </c>
      <c r="E184" s="173" t="s">
        <v>1126</v>
      </c>
      <c r="F184" s="174" t="s">
        <v>1127</v>
      </c>
      <c r="G184" s="175" t="s">
        <v>1121</v>
      </c>
      <c r="H184" s="176">
        <v>1</v>
      </c>
      <c r="I184" s="177"/>
      <c r="J184" s="178">
        <f>ROUND(I184*H184,2)</f>
        <v>0</v>
      </c>
      <c r="K184" s="174" t="s">
        <v>1</v>
      </c>
      <c r="L184" s="39"/>
      <c r="M184" s="179" t="s">
        <v>1</v>
      </c>
      <c r="N184" s="180" t="s">
        <v>41</v>
      </c>
      <c r="O184" s="77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3" t="s">
        <v>141</v>
      </c>
      <c r="AT184" s="183" t="s">
        <v>127</v>
      </c>
      <c r="AU184" s="183" t="s">
        <v>84</v>
      </c>
      <c r="AY184" s="19" t="s">
        <v>124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9" t="s">
        <v>84</v>
      </c>
      <c r="BK184" s="184">
        <f>ROUND(I184*H184,2)</f>
        <v>0</v>
      </c>
      <c r="BL184" s="19" t="s">
        <v>141</v>
      </c>
      <c r="BM184" s="183" t="s">
        <v>1128</v>
      </c>
    </row>
    <row r="185" s="2" customFormat="1" ht="24.15" customHeight="1">
      <c r="A185" s="38"/>
      <c r="B185" s="171"/>
      <c r="C185" s="172" t="s">
        <v>543</v>
      </c>
      <c r="D185" s="172" t="s">
        <v>127</v>
      </c>
      <c r="E185" s="173" t="s">
        <v>1129</v>
      </c>
      <c r="F185" s="174" t="s">
        <v>1130</v>
      </c>
      <c r="G185" s="175" t="s">
        <v>1121</v>
      </c>
      <c r="H185" s="176">
        <v>1</v>
      </c>
      <c r="I185" s="177"/>
      <c r="J185" s="178">
        <f>ROUND(I185*H185,2)</f>
        <v>0</v>
      </c>
      <c r="K185" s="174" t="s">
        <v>1</v>
      </c>
      <c r="L185" s="39"/>
      <c r="M185" s="179" t="s">
        <v>1</v>
      </c>
      <c r="N185" s="180" t="s">
        <v>41</v>
      </c>
      <c r="O185" s="77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3" t="s">
        <v>141</v>
      </c>
      <c r="AT185" s="183" t="s">
        <v>127</v>
      </c>
      <c r="AU185" s="183" t="s">
        <v>84</v>
      </c>
      <c r="AY185" s="19" t="s">
        <v>124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9" t="s">
        <v>84</v>
      </c>
      <c r="BK185" s="184">
        <f>ROUND(I185*H185,2)</f>
        <v>0</v>
      </c>
      <c r="BL185" s="19" t="s">
        <v>141</v>
      </c>
      <c r="BM185" s="183" t="s">
        <v>1131</v>
      </c>
    </row>
    <row r="186" s="2" customFormat="1" ht="24.15" customHeight="1">
      <c r="A186" s="38"/>
      <c r="B186" s="171"/>
      <c r="C186" s="172" t="s">
        <v>547</v>
      </c>
      <c r="D186" s="172" t="s">
        <v>127</v>
      </c>
      <c r="E186" s="173" t="s">
        <v>1132</v>
      </c>
      <c r="F186" s="174" t="s">
        <v>1133</v>
      </c>
      <c r="G186" s="175" t="s">
        <v>1121</v>
      </c>
      <c r="H186" s="176">
        <v>1</v>
      </c>
      <c r="I186" s="177"/>
      <c r="J186" s="178">
        <f>ROUND(I186*H186,2)</f>
        <v>0</v>
      </c>
      <c r="K186" s="174" t="s">
        <v>1</v>
      </c>
      <c r="L186" s="39"/>
      <c r="M186" s="179" t="s">
        <v>1</v>
      </c>
      <c r="N186" s="180" t="s">
        <v>41</v>
      </c>
      <c r="O186" s="77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3" t="s">
        <v>141</v>
      </c>
      <c r="AT186" s="183" t="s">
        <v>127</v>
      </c>
      <c r="AU186" s="183" t="s">
        <v>84</v>
      </c>
      <c r="AY186" s="19" t="s">
        <v>124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9" t="s">
        <v>84</v>
      </c>
      <c r="BK186" s="184">
        <f>ROUND(I186*H186,2)</f>
        <v>0</v>
      </c>
      <c r="BL186" s="19" t="s">
        <v>141</v>
      </c>
      <c r="BM186" s="183" t="s">
        <v>1134</v>
      </c>
    </row>
    <row r="187" s="2" customFormat="1" ht="24.15" customHeight="1">
      <c r="A187" s="38"/>
      <c r="B187" s="171"/>
      <c r="C187" s="172" t="s">
        <v>551</v>
      </c>
      <c r="D187" s="172" t="s">
        <v>127</v>
      </c>
      <c r="E187" s="173" t="s">
        <v>1135</v>
      </c>
      <c r="F187" s="174" t="s">
        <v>1136</v>
      </c>
      <c r="G187" s="175" t="s">
        <v>1121</v>
      </c>
      <c r="H187" s="176">
        <v>1</v>
      </c>
      <c r="I187" s="177"/>
      <c r="J187" s="178">
        <f>ROUND(I187*H187,2)</f>
        <v>0</v>
      </c>
      <c r="K187" s="174" t="s">
        <v>1</v>
      </c>
      <c r="L187" s="39"/>
      <c r="M187" s="179" t="s">
        <v>1</v>
      </c>
      <c r="N187" s="180" t="s">
        <v>41</v>
      </c>
      <c r="O187" s="77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3" t="s">
        <v>141</v>
      </c>
      <c r="AT187" s="183" t="s">
        <v>127</v>
      </c>
      <c r="AU187" s="183" t="s">
        <v>84</v>
      </c>
      <c r="AY187" s="19" t="s">
        <v>124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9" t="s">
        <v>84</v>
      </c>
      <c r="BK187" s="184">
        <f>ROUND(I187*H187,2)</f>
        <v>0</v>
      </c>
      <c r="BL187" s="19" t="s">
        <v>141</v>
      </c>
      <c r="BM187" s="183" t="s">
        <v>1137</v>
      </c>
    </row>
    <row r="188" s="2" customFormat="1" ht="24.15" customHeight="1">
      <c r="A188" s="38"/>
      <c r="B188" s="171"/>
      <c r="C188" s="172" t="s">
        <v>555</v>
      </c>
      <c r="D188" s="172" t="s">
        <v>127</v>
      </c>
      <c r="E188" s="173" t="s">
        <v>1138</v>
      </c>
      <c r="F188" s="174" t="s">
        <v>1139</v>
      </c>
      <c r="G188" s="175" t="s">
        <v>1121</v>
      </c>
      <c r="H188" s="176">
        <v>1</v>
      </c>
      <c r="I188" s="177"/>
      <c r="J188" s="178">
        <f>ROUND(I188*H188,2)</f>
        <v>0</v>
      </c>
      <c r="K188" s="174" t="s">
        <v>1</v>
      </c>
      <c r="L188" s="39"/>
      <c r="M188" s="179" t="s">
        <v>1</v>
      </c>
      <c r="N188" s="180" t="s">
        <v>41</v>
      </c>
      <c r="O188" s="77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3" t="s">
        <v>141</v>
      </c>
      <c r="AT188" s="183" t="s">
        <v>127</v>
      </c>
      <c r="AU188" s="183" t="s">
        <v>84</v>
      </c>
      <c r="AY188" s="19" t="s">
        <v>124</v>
      </c>
      <c r="BE188" s="184">
        <f>IF(N188="základní",J188,0)</f>
        <v>0</v>
      </c>
      <c r="BF188" s="184">
        <f>IF(N188="snížená",J188,0)</f>
        <v>0</v>
      </c>
      <c r="BG188" s="184">
        <f>IF(N188="zákl. přenesená",J188,0)</f>
        <v>0</v>
      </c>
      <c r="BH188" s="184">
        <f>IF(N188="sníž. přenesená",J188,0)</f>
        <v>0</v>
      </c>
      <c r="BI188" s="184">
        <f>IF(N188="nulová",J188,0)</f>
        <v>0</v>
      </c>
      <c r="BJ188" s="19" t="s">
        <v>84</v>
      </c>
      <c r="BK188" s="184">
        <f>ROUND(I188*H188,2)</f>
        <v>0</v>
      </c>
      <c r="BL188" s="19" t="s">
        <v>141</v>
      </c>
      <c r="BM188" s="183" t="s">
        <v>1140</v>
      </c>
    </row>
    <row r="189" s="2" customFormat="1" ht="24.15" customHeight="1">
      <c r="A189" s="38"/>
      <c r="B189" s="171"/>
      <c r="C189" s="172" t="s">
        <v>559</v>
      </c>
      <c r="D189" s="172" t="s">
        <v>127</v>
      </c>
      <c r="E189" s="173" t="s">
        <v>1141</v>
      </c>
      <c r="F189" s="174" t="s">
        <v>1142</v>
      </c>
      <c r="G189" s="175" t="s">
        <v>1121</v>
      </c>
      <c r="H189" s="176">
        <v>1</v>
      </c>
      <c r="I189" s="177"/>
      <c r="J189" s="178">
        <f>ROUND(I189*H189,2)</f>
        <v>0</v>
      </c>
      <c r="K189" s="174" t="s">
        <v>1</v>
      </c>
      <c r="L189" s="39"/>
      <c r="M189" s="179" t="s">
        <v>1</v>
      </c>
      <c r="N189" s="180" t="s">
        <v>41</v>
      </c>
      <c r="O189" s="77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3" t="s">
        <v>141</v>
      </c>
      <c r="AT189" s="183" t="s">
        <v>127</v>
      </c>
      <c r="AU189" s="183" t="s">
        <v>84</v>
      </c>
      <c r="AY189" s="19" t="s">
        <v>124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9" t="s">
        <v>84</v>
      </c>
      <c r="BK189" s="184">
        <f>ROUND(I189*H189,2)</f>
        <v>0</v>
      </c>
      <c r="BL189" s="19" t="s">
        <v>141</v>
      </c>
      <c r="BM189" s="183" t="s">
        <v>1143</v>
      </c>
    </row>
    <row r="190" s="12" customFormat="1" ht="25.92" customHeight="1">
      <c r="A190" s="12"/>
      <c r="B190" s="158"/>
      <c r="C190" s="12"/>
      <c r="D190" s="159" t="s">
        <v>75</v>
      </c>
      <c r="E190" s="160" t="s">
        <v>1144</v>
      </c>
      <c r="F190" s="160" t="s">
        <v>1145</v>
      </c>
      <c r="G190" s="12"/>
      <c r="H190" s="12"/>
      <c r="I190" s="161"/>
      <c r="J190" s="162">
        <f>BK190</f>
        <v>0</v>
      </c>
      <c r="K190" s="12"/>
      <c r="L190" s="158"/>
      <c r="M190" s="163"/>
      <c r="N190" s="164"/>
      <c r="O190" s="164"/>
      <c r="P190" s="165">
        <f>SUM(P191:P199)</f>
        <v>0</v>
      </c>
      <c r="Q190" s="164"/>
      <c r="R190" s="165">
        <f>SUM(R191:R199)</f>
        <v>0</v>
      </c>
      <c r="S190" s="164"/>
      <c r="T190" s="166">
        <f>SUM(T191:T199)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59" t="s">
        <v>84</v>
      </c>
      <c r="AT190" s="167" t="s">
        <v>75</v>
      </c>
      <c r="AU190" s="167" t="s">
        <v>76</v>
      </c>
      <c r="AY190" s="159" t="s">
        <v>124</v>
      </c>
      <c r="BK190" s="168">
        <f>SUM(BK191:BK199)</f>
        <v>0</v>
      </c>
    </row>
    <row r="191" s="2" customFormat="1" ht="16.5" customHeight="1">
      <c r="A191" s="38"/>
      <c r="B191" s="171"/>
      <c r="C191" s="172" t="s">
        <v>563</v>
      </c>
      <c r="D191" s="172" t="s">
        <v>127</v>
      </c>
      <c r="E191" s="173" t="s">
        <v>1146</v>
      </c>
      <c r="F191" s="174" t="s">
        <v>1147</v>
      </c>
      <c r="G191" s="175" t="s">
        <v>1148</v>
      </c>
      <c r="H191" s="176">
        <v>30</v>
      </c>
      <c r="I191" s="177"/>
      <c r="J191" s="178">
        <f>ROUND(I191*H191,2)</f>
        <v>0</v>
      </c>
      <c r="K191" s="174" t="s">
        <v>1</v>
      </c>
      <c r="L191" s="39"/>
      <c r="M191" s="179" t="s">
        <v>1</v>
      </c>
      <c r="N191" s="180" t="s">
        <v>41</v>
      </c>
      <c r="O191" s="77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3" t="s">
        <v>141</v>
      </c>
      <c r="AT191" s="183" t="s">
        <v>127</v>
      </c>
      <c r="AU191" s="183" t="s">
        <v>84</v>
      </c>
      <c r="AY191" s="19" t="s">
        <v>124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9" t="s">
        <v>84</v>
      </c>
      <c r="BK191" s="184">
        <f>ROUND(I191*H191,2)</f>
        <v>0</v>
      </c>
      <c r="BL191" s="19" t="s">
        <v>141</v>
      </c>
      <c r="BM191" s="183" t="s">
        <v>1149</v>
      </c>
    </row>
    <row r="192" s="2" customFormat="1" ht="16.5" customHeight="1">
      <c r="A192" s="38"/>
      <c r="B192" s="171"/>
      <c r="C192" s="172" t="s">
        <v>567</v>
      </c>
      <c r="D192" s="172" t="s">
        <v>127</v>
      </c>
      <c r="E192" s="173" t="s">
        <v>1150</v>
      </c>
      <c r="F192" s="174" t="s">
        <v>1151</v>
      </c>
      <c r="G192" s="175" t="s">
        <v>389</v>
      </c>
      <c r="H192" s="176">
        <v>11</v>
      </c>
      <c r="I192" s="177"/>
      <c r="J192" s="178">
        <f>ROUND(I192*H192,2)</f>
        <v>0</v>
      </c>
      <c r="K192" s="174" t="s">
        <v>1</v>
      </c>
      <c r="L192" s="39"/>
      <c r="M192" s="179" t="s">
        <v>1</v>
      </c>
      <c r="N192" s="180" t="s">
        <v>41</v>
      </c>
      <c r="O192" s="77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3" t="s">
        <v>141</v>
      </c>
      <c r="AT192" s="183" t="s">
        <v>127</v>
      </c>
      <c r="AU192" s="183" t="s">
        <v>84</v>
      </c>
      <c r="AY192" s="19" t="s">
        <v>124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9" t="s">
        <v>84</v>
      </c>
      <c r="BK192" s="184">
        <f>ROUND(I192*H192,2)</f>
        <v>0</v>
      </c>
      <c r="BL192" s="19" t="s">
        <v>141</v>
      </c>
      <c r="BM192" s="183" t="s">
        <v>1152</v>
      </c>
    </row>
    <row r="193" s="2" customFormat="1" ht="16.5" customHeight="1">
      <c r="A193" s="38"/>
      <c r="B193" s="171"/>
      <c r="C193" s="172" t="s">
        <v>572</v>
      </c>
      <c r="D193" s="172" t="s">
        <v>127</v>
      </c>
      <c r="E193" s="173" t="s">
        <v>1153</v>
      </c>
      <c r="F193" s="174" t="s">
        <v>1154</v>
      </c>
      <c r="G193" s="175" t="s">
        <v>1148</v>
      </c>
      <c r="H193" s="176">
        <v>8</v>
      </c>
      <c r="I193" s="177"/>
      <c r="J193" s="178">
        <f>ROUND(I193*H193,2)</f>
        <v>0</v>
      </c>
      <c r="K193" s="174" t="s">
        <v>1</v>
      </c>
      <c r="L193" s="39"/>
      <c r="M193" s="179" t="s">
        <v>1</v>
      </c>
      <c r="N193" s="180" t="s">
        <v>41</v>
      </c>
      <c r="O193" s="77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83" t="s">
        <v>141</v>
      </c>
      <c r="AT193" s="183" t="s">
        <v>127</v>
      </c>
      <c r="AU193" s="183" t="s">
        <v>84</v>
      </c>
      <c r="AY193" s="19" t="s">
        <v>124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9" t="s">
        <v>84</v>
      </c>
      <c r="BK193" s="184">
        <f>ROUND(I193*H193,2)</f>
        <v>0</v>
      </c>
      <c r="BL193" s="19" t="s">
        <v>141</v>
      </c>
      <c r="BM193" s="183" t="s">
        <v>1155</v>
      </c>
    </row>
    <row r="194" s="2" customFormat="1" ht="16.5" customHeight="1">
      <c r="A194" s="38"/>
      <c r="B194" s="171"/>
      <c r="C194" s="172" t="s">
        <v>577</v>
      </c>
      <c r="D194" s="172" t="s">
        <v>127</v>
      </c>
      <c r="E194" s="173" t="s">
        <v>1156</v>
      </c>
      <c r="F194" s="174" t="s">
        <v>1157</v>
      </c>
      <c r="G194" s="175" t="s">
        <v>1158</v>
      </c>
      <c r="H194" s="176">
        <v>1</v>
      </c>
      <c r="I194" s="177"/>
      <c r="J194" s="178">
        <f>ROUND(I194*H194,2)</f>
        <v>0</v>
      </c>
      <c r="K194" s="174" t="s">
        <v>1</v>
      </c>
      <c r="L194" s="39"/>
      <c r="M194" s="179" t="s">
        <v>1</v>
      </c>
      <c r="N194" s="180" t="s">
        <v>41</v>
      </c>
      <c r="O194" s="77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3" t="s">
        <v>141</v>
      </c>
      <c r="AT194" s="183" t="s">
        <v>127</v>
      </c>
      <c r="AU194" s="183" t="s">
        <v>84</v>
      </c>
      <c r="AY194" s="19" t="s">
        <v>124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9" t="s">
        <v>84</v>
      </c>
      <c r="BK194" s="184">
        <f>ROUND(I194*H194,2)</f>
        <v>0</v>
      </c>
      <c r="BL194" s="19" t="s">
        <v>141</v>
      </c>
      <c r="BM194" s="183" t="s">
        <v>1159</v>
      </c>
    </row>
    <row r="195" s="2" customFormat="1" ht="16.5" customHeight="1">
      <c r="A195" s="38"/>
      <c r="B195" s="171"/>
      <c r="C195" s="172" t="s">
        <v>582</v>
      </c>
      <c r="D195" s="172" t="s">
        <v>127</v>
      </c>
      <c r="E195" s="173" t="s">
        <v>1160</v>
      </c>
      <c r="F195" s="174" t="s">
        <v>1161</v>
      </c>
      <c r="G195" s="175" t="s">
        <v>1148</v>
      </c>
      <c r="H195" s="176">
        <v>4</v>
      </c>
      <c r="I195" s="177"/>
      <c r="J195" s="178">
        <f>ROUND(I195*H195,2)</f>
        <v>0</v>
      </c>
      <c r="K195" s="174" t="s">
        <v>1</v>
      </c>
      <c r="L195" s="39"/>
      <c r="M195" s="179" t="s">
        <v>1</v>
      </c>
      <c r="N195" s="180" t="s">
        <v>41</v>
      </c>
      <c r="O195" s="77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3" t="s">
        <v>141</v>
      </c>
      <c r="AT195" s="183" t="s">
        <v>127</v>
      </c>
      <c r="AU195" s="183" t="s">
        <v>84</v>
      </c>
      <c r="AY195" s="19" t="s">
        <v>124</v>
      </c>
      <c r="BE195" s="184">
        <f>IF(N195="základní",J195,0)</f>
        <v>0</v>
      </c>
      <c r="BF195" s="184">
        <f>IF(N195="snížená",J195,0)</f>
        <v>0</v>
      </c>
      <c r="BG195" s="184">
        <f>IF(N195="zákl. přenesená",J195,0)</f>
        <v>0</v>
      </c>
      <c r="BH195" s="184">
        <f>IF(N195="sníž. přenesená",J195,0)</f>
        <v>0</v>
      </c>
      <c r="BI195" s="184">
        <f>IF(N195="nulová",J195,0)</f>
        <v>0</v>
      </c>
      <c r="BJ195" s="19" t="s">
        <v>84</v>
      </c>
      <c r="BK195" s="184">
        <f>ROUND(I195*H195,2)</f>
        <v>0</v>
      </c>
      <c r="BL195" s="19" t="s">
        <v>141</v>
      </c>
      <c r="BM195" s="183" t="s">
        <v>1162</v>
      </c>
    </row>
    <row r="196" s="2" customFormat="1" ht="21.75" customHeight="1">
      <c r="A196" s="38"/>
      <c r="B196" s="171"/>
      <c r="C196" s="172" t="s">
        <v>587</v>
      </c>
      <c r="D196" s="172" t="s">
        <v>127</v>
      </c>
      <c r="E196" s="173" t="s">
        <v>1163</v>
      </c>
      <c r="F196" s="174" t="s">
        <v>1164</v>
      </c>
      <c r="G196" s="175" t="s">
        <v>1148</v>
      </c>
      <c r="H196" s="176">
        <v>40</v>
      </c>
      <c r="I196" s="177"/>
      <c r="J196" s="178">
        <f>ROUND(I196*H196,2)</f>
        <v>0</v>
      </c>
      <c r="K196" s="174" t="s">
        <v>1</v>
      </c>
      <c r="L196" s="39"/>
      <c r="M196" s="179" t="s">
        <v>1</v>
      </c>
      <c r="N196" s="180" t="s">
        <v>41</v>
      </c>
      <c r="O196" s="77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83" t="s">
        <v>141</v>
      </c>
      <c r="AT196" s="183" t="s">
        <v>127</v>
      </c>
      <c r="AU196" s="183" t="s">
        <v>84</v>
      </c>
      <c r="AY196" s="19" t="s">
        <v>124</v>
      </c>
      <c r="BE196" s="184">
        <f>IF(N196="základní",J196,0)</f>
        <v>0</v>
      </c>
      <c r="BF196" s="184">
        <f>IF(N196="snížená",J196,0)</f>
        <v>0</v>
      </c>
      <c r="BG196" s="184">
        <f>IF(N196="zákl. přenesená",J196,0)</f>
        <v>0</v>
      </c>
      <c r="BH196" s="184">
        <f>IF(N196="sníž. přenesená",J196,0)</f>
        <v>0</v>
      </c>
      <c r="BI196" s="184">
        <f>IF(N196="nulová",J196,0)</f>
        <v>0</v>
      </c>
      <c r="BJ196" s="19" t="s">
        <v>84</v>
      </c>
      <c r="BK196" s="184">
        <f>ROUND(I196*H196,2)</f>
        <v>0</v>
      </c>
      <c r="BL196" s="19" t="s">
        <v>141</v>
      </c>
      <c r="BM196" s="183" t="s">
        <v>1165</v>
      </c>
    </row>
    <row r="197" s="2" customFormat="1" ht="16.5" customHeight="1">
      <c r="A197" s="38"/>
      <c r="B197" s="171"/>
      <c r="C197" s="172" t="s">
        <v>593</v>
      </c>
      <c r="D197" s="172" t="s">
        <v>127</v>
      </c>
      <c r="E197" s="173" t="s">
        <v>1166</v>
      </c>
      <c r="F197" s="174" t="s">
        <v>1167</v>
      </c>
      <c r="G197" s="175" t="s">
        <v>1168</v>
      </c>
      <c r="H197" s="232"/>
      <c r="I197" s="177"/>
      <c r="J197" s="178">
        <f>ROUND(I197*H197,2)</f>
        <v>0</v>
      </c>
      <c r="K197" s="174" t="s">
        <v>1</v>
      </c>
      <c r="L197" s="39"/>
      <c r="M197" s="179" t="s">
        <v>1</v>
      </c>
      <c r="N197" s="180" t="s">
        <v>41</v>
      </c>
      <c r="O197" s="77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3" t="s">
        <v>141</v>
      </c>
      <c r="AT197" s="183" t="s">
        <v>127</v>
      </c>
      <c r="AU197" s="183" t="s">
        <v>84</v>
      </c>
      <c r="AY197" s="19" t="s">
        <v>124</v>
      </c>
      <c r="BE197" s="184">
        <f>IF(N197="základní",J197,0)</f>
        <v>0</v>
      </c>
      <c r="BF197" s="184">
        <f>IF(N197="snížená",J197,0)</f>
        <v>0</v>
      </c>
      <c r="BG197" s="184">
        <f>IF(N197="zákl. přenesená",J197,0)</f>
        <v>0</v>
      </c>
      <c r="BH197" s="184">
        <f>IF(N197="sníž. přenesená",J197,0)</f>
        <v>0</v>
      </c>
      <c r="BI197" s="184">
        <f>IF(N197="nulová",J197,0)</f>
        <v>0</v>
      </c>
      <c r="BJ197" s="19" t="s">
        <v>84</v>
      </c>
      <c r="BK197" s="184">
        <f>ROUND(I197*H197,2)</f>
        <v>0</v>
      </c>
      <c r="BL197" s="19" t="s">
        <v>141</v>
      </c>
      <c r="BM197" s="183" t="s">
        <v>1169</v>
      </c>
    </row>
    <row r="198" s="2" customFormat="1" ht="16.5" customHeight="1">
      <c r="A198" s="38"/>
      <c r="B198" s="171"/>
      <c r="C198" s="172" t="s">
        <v>599</v>
      </c>
      <c r="D198" s="172" t="s">
        <v>127</v>
      </c>
      <c r="E198" s="173" t="s">
        <v>1170</v>
      </c>
      <c r="F198" s="174" t="s">
        <v>1171</v>
      </c>
      <c r="G198" s="175" t="s">
        <v>1168</v>
      </c>
      <c r="H198" s="232"/>
      <c r="I198" s="177"/>
      <c r="J198" s="178">
        <f>ROUND(I198*H198,2)</f>
        <v>0</v>
      </c>
      <c r="K198" s="174" t="s">
        <v>1</v>
      </c>
      <c r="L198" s="39"/>
      <c r="M198" s="179" t="s">
        <v>1</v>
      </c>
      <c r="N198" s="180" t="s">
        <v>41</v>
      </c>
      <c r="O198" s="77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3" t="s">
        <v>141</v>
      </c>
      <c r="AT198" s="183" t="s">
        <v>127</v>
      </c>
      <c r="AU198" s="183" t="s">
        <v>84</v>
      </c>
      <c r="AY198" s="19" t="s">
        <v>124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9" t="s">
        <v>84</v>
      </c>
      <c r="BK198" s="184">
        <f>ROUND(I198*H198,2)</f>
        <v>0</v>
      </c>
      <c r="BL198" s="19" t="s">
        <v>141</v>
      </c>
      <c r="BM198" s="183" t="s">
        <v>1172</v>
      </c>
    </row>
    <row r="199" s="2" customFormat="1" ht="16.5" customHeight="1">
      <c r="A199" s="38"/>
      <c r="B199" s="171"/>
      <c r="C199" s="172" t="s">
        <v>604</v>
      </c>
      <c r="D199" s="172" t="s">
        <v>127</v>
      </c>
      <c r="E199" s="173" t="s">
        <v>1173</v>
      </c>
      <c r="F199" s="174" t="s">
        <v>1174</v>
      </c>
      <c r="G199" s="175" t="s">
        <v>1168</v>
      </c>
      <c r="H199" s="232"/>
      <c r="I199" s="177"/>
      <c r="J199" s="178">
        <f>ROUND(I199*H199,2)</f>
        <v>0</v>
      </c>
      <c r="K199" s="174" t="s">
        <v>1</v>
      </c>
      <c r="L199" s="39"/>
      <c r="M199" s="201" t="s">
        <v>1</v>
      </c>
      <c r="N199" s="202" t="s">
        <v>41</v>
      </c>
      <c r="O199" s="203"/>
      <c r="P199" s="204">
        <f>O199*H199</f>
        <v>0</v>
      </c>
      <c r="Q199" s="204">
        <v>0</v>
      </c>
      <c r="R199" s="204">
        <f>Q199*H199</f>
        <v>0</v>
      </c>
      <c r="S199" s="204">
        <v>0</v>
      </c>
      <c r="T199" s="205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3" t="s">
        <v>141</v>
      </c>
      <c r="AT199" s="183" t="s">
        <v>127</v>
      </c>
      <c r="AU199" s="183" t="s">
        <v>84</v>
      </c>
      <c r="AY199" s="19" t="s">
        <v>124</v>
      </c>
      <c r="BE199" s="184">
        <f>IF(N199="základní",J199,0)</f>
        <v>0</v>
      </c>
      <c r="BF199" s="184">
        <f>IF(N199="snížená",J199,0)</f>
        <v>0</v>
      </c>
      <c r="BG199" s="184">
        <f>IF(N199="zákl. přenesená",J199,0)</f>
        <v>0</v>
      </c>
      <c r="BH199" s="184">
        <f>IF(N199="sníž. přenesená",J199,0)</f>
        <v>0</v>
      </c>
      <c r="BI199" s="184">
        <f>IF(N199="nulová",J199,0)</f>
        <v>0</v>
      </c>
      <c r="BJ199" s="19" t="s">
        <v>84</v>
      </c>
      <c r="BK199" s="184">
        <f>ROUND(I199*H199,2)</f>
        <v>0</v>
      </c>
      <c r="BL199" s="19" t="s">
        <v>141</v>
      </c>
      <c r="BM199" s="183" t="s">
        <v>1175</v>
      </c>
    </row>
    <row r="200" s="2" customFormat="1" ht="6.96" customHeight="1">
      <c r="A200" s="38"/>
      <c r="B200" s="60"/>
      <c r="C200" s="61"/>
      <c r="D200" s="61"/>
      <c r="E200" s="61"/>
      <c r="F200" s="61"/>
      <c r="G200" s="61"/>
      <c r="H200" s="61"/>
      <c r="I200" s="61"/>
      <c r="J200" s="61"/>
      <c r="K200" s="61"/>
      <c r="L200" s="39"/>
      <c r="M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</sheetData>
  <autoFilter ref="C119:K199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Miroslava Sýkorová</dc:creator>
  <cp:lastModifiedBy>Miroslava Sýkorová</cp:lastModifiedBy>
  <dcterms:created xsi:type="dcterms:W3CDTF">2025-08-20T10:55:39Z</dcterms:created>
  <dcterms:modified xsi:type="dcterms:W3CDTF">2025-08-20T10:55:43Z</dcterms:modified>
</cp:coreProperties>
</file>